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3777E727-1CBB-4A80-84D6-55A6487F9B87}" xr6:coauthVersionLast="47" xr6:coauthVersionMax="47" xr10:uidLastSave="{00000000-0000-0000-0000-000000000000}"/>
  <bookViews>
    <workbookView xWindow="-120" yWindow="-120" windowWidth="29040" windowHeight="15720" xr2:uid="{630B9FC7-38EC-4253-8592-DA3B806B85C7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<sst xmlns="http://schemas.openxmlformats.org/spreadsheetml/2006/main" count="471" uniqueCount="357">
  <si>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6802 Asigurari si asistenta sociala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</si>
  <si>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</si>
  <si>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</si>
  <si>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</si>
  <si>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</si>
  <si>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</si>
  <si>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</si>
  <si>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</si>
  <si>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</si>
  <si>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</si>
  <si>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</si>
  <si>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</si>
  <si>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</si>
  <si>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</si>
  <si>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</si>
  <si>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</si>
  <si>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</si>
  <si>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</si>
  <si>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</si>
  <si>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</si>
  <si>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</si>
  <si>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</si>
  <si>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</si>
  <si>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</si>
  <si>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</si>
  <si>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</si>
  <si>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</si>
  <si>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</si>
  <si>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</si>
  <si>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</si>
  <si>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</si>
  <si>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</si>
  <si>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</si>
  <si>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</si>
  <si>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</si>
  <si>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</si>
  <si>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</si>
  <si>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</si>
  <si>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</si>
  <si>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</si>
  <si>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</si>
  <si>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</si>
  <si>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</si>
  <si>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</si>
  <si>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</si>
  <si>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</si>
  <si>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</si>
  <si>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</si>
  <si>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</si>
  <si>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</si>
  <si>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</si>
  <si>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</si>
  <si>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</si>
  <si>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</si>
  <si>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</si>
  <si>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</si>
  <si>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</si>
  <si>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</si>
  <si>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</si>
  <si>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</si>
  <si>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</si>
  <si>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</si>
  <si>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</si>
  <si>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</si>
  <si>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</si>
  <si>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</si>
  <si>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</si>
  <si>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</si>
  <si>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</si>
  <si>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</si>
  <si>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</si>
  <si>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</si>
  <si>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</si>
  <si>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</si>
  <si>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</si>
  <si>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</si>
  <si>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</si>
  <si>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</si>
  <si>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</si>
  <si>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</si>
  <si>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</si>
  <si>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</si>
  <si>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</si>
  <si>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</si>
  <si>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</si>
  <si>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</si>
  <si>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</si>
  <si>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</si>
  <si>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</si>
  <si>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</si>
  <si>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</si>
  <si>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</si>
  <si>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</si>
  <si>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</si>
  <si>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</si>
  <si>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</si>
  <si>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</si>
  <si>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</si>
  <si>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</si>
  <si>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</si>
  <si>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</si>
  <si>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</si>
  <si>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</si>
  <si>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</si>
  <si>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</si>
  <si>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</si>
  <si>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</si>
  <si>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</si>
  <si>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</si>
  <si>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</si>
  <si>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</si>
  <si>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</si>
  <si>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</si>
  <si>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</si>
  <si>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</si>
  <si>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</si>
  <si>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</si>
  <si>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</si>
  <si>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</si>
  <si>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</si>
  <si>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</si>
  <si>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</si>
  <si>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</si>
  <si>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</si>
  <si>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</si>
  <si>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</si>
  <si>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</si>
  <si>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</si>
  <si>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</si>
  <si>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</si>
  <si>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</si>
  <si>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</si>
  <si>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</si>
  <si>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</si>
  <si>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</si>
  <si>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</si>
  <si>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</si>
  <si>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</si>
  <si>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</si>
  <si>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</si>
  <si>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</si>
  <si>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</si>
  <si>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</si>
  <si>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</si>
  <si>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</si>
  <si>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</si>
  <si>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</si>
  <si>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</si>
  <si>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</si>
  <si>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</si>
  <si>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</si>
  <si>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</si>
  <si>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</si>
  <si>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</si>
  <si>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</si>
  <si>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</si>
  <si>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</si>
  <si>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</si>
  <si>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</si>
  <si>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</si>
  <si>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</si>
  <si>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</si>
  <si>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</si>
  <si>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</si>
  <si>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</si>
  <si>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</si>
  <si>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</si>
  <si>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</si>
  <si>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</si>
  <si>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</si>
  <si>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</si>
  <si>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</si>
  <si>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</si>
  <si>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</si>
  <si>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</si>
  <si>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</si>
  <si>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</si>
  <si>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</si>
  <si>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</si>
  <si>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</si>
  <si>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</si>
  <si>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</si>
  <si>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</si>
  <si>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</si>
  <si>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</si>
  <si>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</si>
  <si>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</si>
  <si>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</si>
  <si>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</si>
  <si>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</si>
  <si>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</si>
  <si>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</si>
  <si>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</si>
  <si>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</si>
  <si>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</si>
  <si>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</si>
  <si>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</si>
  <si>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</si>
  <si>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</si>
  <si>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</si>
  <si>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</si>
  <si>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</si>
  <si>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</si>
  <si>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</si>
  <si>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</si>
  <si>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</si>
  <si>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</si>
  <si>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</si>
  <si>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</si>
  <si>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</si>
  <si>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</si>
  <si>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</si>
  <si>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</si>
  <si>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</si>
  <si>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</si>
  <si>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</si>
  <si>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</si>
  <si>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</si>
  <si>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</si>
  <si>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</si>
  <si>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</si>
  <si>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</si>
  <si>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</si>
  <si>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</si>
  <si>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</si>
  <si>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</si>
  <si>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</si>
  <si>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</si>
  <si>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</si>
  <si>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</si>
  <si>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</si>
  <si>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</si>
  <si>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</si>
  <si>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</si>
  <si>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</si>
  <si>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</si>
  <si>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</si>
  <si>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</si>
  <si>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</si>
  <si>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</si>
  <si>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</si>
  <si>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</si>
  <si>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</si>
  <si>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</si>
  <si>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</si>
  <si>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</si>
  <si>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</si>
  <si>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</si>
  <si>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</si>
  <si>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</si>
  <si>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</si>
  <si>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</si>
  <si>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</si>
  <si>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</si>
  <si>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</si>
  <si>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</si>
  <si>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</si>
  <si>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</si>
  <si>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</si>
  <si>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</si>
  <si>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</si>
  <si>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</si>
  <si>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</si>
  <si>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</si>
  <si>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</si>
  <si>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</si>
  <si>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</si>
  <si>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</si>
  <si>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</si>
  <si>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</si>
  <si>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</si>
  <si>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</si>
  <si>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</si>
  <si>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</si>
  <si>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</si>
  <si>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</si>
  <si>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</si>
  <si>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</si>
  <si>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</si>
  <si>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</si>
  <si>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</si>
  <si>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</si>
  <si>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</si>
  <si>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</si>
  <si>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</si>
  <si>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</si>
  <si>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</si>
  <si>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</si>
  <si>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</si>
  <si>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</si>
  <si>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</si>
  <si>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</si>
  <si>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</si>
  <si>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</si>
  <si>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</si>
  <si>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</si>
  <si>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</si>
  <si>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</si>
  <si>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</si>
  <si>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</si>
  <si>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</si>
  <si>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</si>
  <si>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</si>
  <si>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</si>
  <si>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</si>
  <si>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</si>
  <si>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</si>
  <si>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</si>
  <si>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</si>
  <si>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</si>
  <si>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</si>
  <si>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</si>
  <si>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</si>
  <si>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</si>
  <si>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</si>
  <si>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</si>
  <si>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</si>
  <si>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</si>
  <si>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</si>
  <si>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</si>
  <si>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</si>
  <si>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</si>
  <si>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</si>
  <si>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</si>
  <si>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</si>
  <si>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</si>
  <si>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</si>
  <si>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</si>
  <si>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</si>
  <si>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</si>
  <si>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</si>
  <si>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</si>
  <si>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</si>
  <si>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</si>
  <si>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</si>
  <si>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</si>
  <si>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</si>
  <si>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</si>
  <si>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</si>
  <si>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</si>
  <si>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</si>
  <si>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</si>
  <si>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</si>
  <si>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</si>
  <si>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</si>
  <si>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</si>
  <si>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</si>
  <si>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lei</t>
  </si>
  <si>
    <t>CONTUL DE EXECUTIE A INSTITUTIEI PUBLICE -Cheltuieli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</si>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</sst>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2DCA-53E8-4BC7-B7B0-5B3DB536A992}">
  <sheetPr filterMode="1"/>
  <dimension ref="A1:I439"/>
  <sheetViews>
    <sheetView tabSelected="1" topLeftCell="A393" zoomScaleNormal="100" workbookViewId="0">
      <selection activeCell="A438" sqref="A438"/>
    </sheetView>
  </sheetViews>
  <sheetFormatPr defaultRowHeight="15" x14ac:dyDescent="0.25"/>
  <cols>
    <col min="1" max="1" width="43.5703125" style="5" customWidth="1"/>
    <col min="2" max="2" width="10.7109375" style="1" customWidth="1"/>
    <col min="3" max="3" width="14.5703125" style="1" customWidth="1"/>
    <col min="4" max="4" width="14.140625" style="1" customWidth="1"/>
    <col min="5" max="5" width="15.5703125" style="1" customWidth="1"/>
    <col min="6" max="6" width="14.42578125" style="1" customWidth="1"/>
    <col min="7" max="8" width="10.7109375" style="1" customWidth="1"/>
    <col min="9" max="9" width="11" customWidth="1"/>
  </cols>
  <sheetData>
    <row r="1" spans="1:9" x14ac:dyDescent="0.25">
      <c r="A1" s="7" t="s">
        <v>344</v>
      </c>
      <c r="B1" s="8"/>
      <c r="H1" s="2" t="s">
        <v>1</v>
      </c>
    </row>
    <row r="2" spans="1:9" x14ac:dyDescent="0.25">
      <c r="A2" s="9" t="s">
        <v>345</v>
      </c>
      <c r="B2" s="8"/>
      <c r="H2" s="2"/>
    </row>
    <row r="3" spans="1:9" ht="16.5" customHeight="1" x14ac:dyDescent="0.25">
      <c r="A3" s="10" t="s">
        <v>346</v>
      </c>
      <c r="B3" s="8"/>
      <c r="H3" s="2"/>
    </row>
    <row r="4" spans="1:9" x14ac:dyDescent="0.25">
      <c r="A4" s="22" t="s">
        <v>348</v>
      </c>
      <c r="B4" s="22"/>
      <c r="C4" s="22"/>
      <c r="D4" s="22"/>
      <c r="E4" s="22"/>
      <c r="F4" s="22"/>
      <c r="G4" s="22"/>
      <c r="H4" s="22"/>
    </row>
    <row r="5" spans="1:9" x14ac:dyDescent="0.25">
      <c r="A5" s="22"/>
      <c r="B5" s="22"/>
      <c r="C5" s="22"/>
      <c r="D5" s="22"/>
      <c r="E5" s="22"/>
      <c r="F5" s="22"/>
      <c r="G5" s="22"/>
      <c r="H5" s="22"/>
    </row>
    <row r="6" spans="1:9" ht="8.25" customHeight="1" x14ac:dyDescent="0.25">
      <c r="A6" s="22"/>
      <c r="B6" s="22"/>
      <c r="C6" s="22"/>
      <c r="D6" s="22"/>
      <c r="E6" s="22"/>
      <c r="F6" s="22"/>
      <c r="G6" s="22"/>
      <c r="H6" s="22"/>
    </row>
    <row r="7" spans="1:9" x14ac:dyDescent="0.25">
      <c r="A7" s="21" t="s">
        <v>0</v>
      </c>
      <c r="B7" s="21"/>
      <c r="C7" s="21"/>
      <c r="D7" s="21"/>
      <c r="E7" s="21"/>
      <c r="F7" s="21"/>
      <c r="H7" s="11" t="s">
        <v>347</v>
      </c>
    </row>
    <row r="8" spans="1:9" ht="48" x14ac:dyDescent="0.25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24.75" x14ac:dyDescent="0.25">
      <c r="A9" s="6" t="s">
        <v>10</v>
      </c>
      <c r="B9" s="4" t="s">
        <v>11</v>
      </c>
      <c r="C9" s="12">
        <v>36405000</v>
      </c>
      <c r="D9" s="12">
        <v>34767841</v>
      </c>
      <c r="E9" s="12">
        <v>34767841</v>
      </c>
      <c r="F9" s="12">
        <v>34790759</v>
      </c>
      <c r="G9" s="12">
        <v>34767841</v>
      </c>
      <c r="H9" s="12">
        <v>23662709</v>
      </c>
      <c r="I9" s="13">
        <f>SUM(C9:H9)</f>
        <v>199161991</v>
      </c>
    </row>
    <row r="10" spans="1:9" x14ac:dyDescent="0.25">
      <c r="A10" s="6" t="s">
        <v>12</v>
      </c>
      <c r="B10" s="4" t="s">
        <v>13</v>
      </c>
      <c r="C10" s="12">
        <v>36005000</v>
      </c>
      <c r="D10" s="12">
        <v>34628663</v>
      </c>
      <c r="E10" s="12">
        <v>34628663</v>
      </c>
      <c r="F10" s="12">
        <v>34651581</v>
      </c>
      <c r="G10" s="12">
        <v>34628663</v>
      </c>
      <c r="H10" s="12">
        <v>23373076</v>
      </c>
      <c r="I10" s="13">
        <f t="shared" ref="I10:I73" si="0">SUM(C10:H10)</f>
        <v>197915646</v>
      </c>
    </row>
    <row r="11" spans="1:9" ht="24.75" x14ac:dyDescent="0.25">
      <c r="A11" s="6" t="s">
        <v>14</v>
      </c>
      <c r="B11" s="4" t="s">
        <v>15</v>
      </c>
      <c r="C11" s="12">
        <v>36005000</v>
      </c>
      <c r="D11" s="12">
        <v>34897445</v>
      </c>
      <c r="E11" s="12">
        <v>34897445</v>
      </c>
      <c r="F11" s="12">
        <v>34920363</v>
      </c>
      <c r="G11" s="12">
        <v>34897445</v>
      </c>
      <c r="H11" s="12">
        <v>23373076</v>
      </c>
      <c r="I11" s="13">
        <f t="shared" si="0"/>
        <v>198990774</v>
      </c>
    </row>
    <row r="12" spans="1:9" ht="24.75" x14ac:dyDescent="0.25">
      <c r="A12" s="6" t="s">
        <v>16</v>
      </c>
      <c r="B12" s="4">
        <v>10</v>
      </c>
      <c r="C12" s="12">
        <v>30033000</v>
      </c>
      <c r="D12" s="12">
        <v>29436467</v>
      </c>
      <c r="E12" s="12">
        <v>29436467</v>
      </c>
      <c r="F12" s="12">
        <v>29436467</v>
      </c>
      <c r="G12" s="12">
        <v>29436467</v>
      </c>
      <c r="H12" s="12">
        <v>18962065</v>
      </c>
      <c r="I12" s="13">
        <f t="shared" si="0"/>
        <v>166740933</v>
      </c>
    </row>
    <row r="13" spans="1:9" ht="24.75" x14ac:dyDescent="0.25">
      <c r="A13" s="6" t="s">
        <v>17</v>
      </c>
      <c r="B13" s="4">
        <v>1001</v>
      </c>
      <c r="C13" s="12">
        <v>29008000</v>
      </c>
      <c r="D13" s="12">
        <v>28599280</v>
      </c>
      <c r="E13" s="12">
        <v>28599280</v>
      </c>
      <c r="F13" s="12">
        <v>28599280</v>
      </c>
      <c r="G13" s="12">
        <v>28599280</v>
      </c>
      <c r="H13" s="12">
        <v>18537020</v>
      </c>
      <c r="I13" s="13">
        <f t="shared" si="0"/>
        <v>161942140</v>
      </c>
    </row>
    <row r="14" spans="1:9" x14ac:dyDescent="0.25">
      <c r="A14" s="6" t="s">
        <v>18</v>
      </c>
      <c r="B14" s="4">
        <v>100101</v>
      </c>
      <c r="C14" s="12">
        <v>25683000</v>
      </c>
      <c r="D14" s="12">
        <v>25526609</v>
      </c>
      <c r="E14" s="12">
        <v>25526609</v>
      </c>
      <c r="F14" s="12">
        <v>25526609</v>
      </c>
      <c r="G14" s="12">
        <v>25526609</v>
      </c>
      <c r="H14" s="12">
        <v>15586046</v>
      </c>
      <c r="I14" s="13">
        <f t="shared" si="0"/>
        <v>143375482</v>
      </c>
    </row>
    <row r="15" spans="1:9" hidden="1" x14ac:dyDescent="0.25">
      <c r="A15" s="6" t="s">
        <v>19</v>
      </c>
      <c r="B15" s="4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6" t="s">
        <v>20</v>
      </c>
      <c r="B16" s="4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x14ac:dyDescent="0.25">
      <c r="A17" s="6" t="s">
        <v>21</v>
      </c>
      <c r="B17" s="4">
        <v>100105</v>
      </c>
      <c r="C17" s="12">
        <v>1090000</v>
      </c>
      <c r="D17" s="12">
        <v>1017553</v>
      </c>
      <c r="E17" s="12">
        <v>1017553</v>
      </c>
      <c r="F17" s="12">
        <v>1017553</v>
      </c>
      <c r="G17" s="12">
        <v>1017553</v>
      </c>
      <c r="H17" s="12">
        <v>1015903</v>
      </c>
      <c r="I17" s="13">
        <f t="shared" si="0"/>
        <v>6176115</v>
      </c>
    </row>
    <row r="18" spans="1:9" x14ac:dyDescent="0.25">
      <c r="A18" s="6" t="s">
        <v>22</v>
      </c>
      <c r="B18" s="4">
        <v>100106</v>
      </c>
      <c r="C18" s="12">
        <v>1060000</v>
      </c>
      <c r="D18" s="12">
        <v>1076547</v>
      </c>
      <c r="E18" s="12">
        <v>1076547</v>
      </c>
      <c r="F18" s="12">
        <v>1076547</v>
      </c>
      <c r="G18" s="12">
        <v>1076547</v>
      </c>
      <c r="H18" s="12">
        <v>1001741</v>
      </c>
      <c r="I18" s="13">
        <f t="shared" si="0"/>
        <v>6367929</v>
      </c>
    </row>
    <row r="19" spans="1:9" hidden="1" x14ac:dyDescent="0.25">
      <c r="A19" s="6" t="s">
        <v>23</v>
      </c>
      <c r="B19" s="4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6" t="s">
        <v>24</v>
      </c>
      <c r="B20" s="4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6" t="s">
        <v>25</v>
      </c>
      <c r="B21" s="4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6" t="s">
        <v>26</v>
      </c>
      <c r="B22" s="4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6" t="s">
        <v>27</v>
      </c>
      <c r="B23" s="4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x14ac:dyDescent="0.25">
      <c r="A24" s="6" t="s">
        <v>28</v>
      </c>
      <c r="B24" s="4">
        <v>100112</v>
      </c>
      <c r="C24" s="12">
        <v>265000</v>
      </c>
      <c r="D24" s="12">
        <v>205392</v>
      </c>
      <c r="E24" s="12">
        <v>205392</v>
      </c>
      <c r="F24" s="12">
        <v>205392</v>
      </c>
      <c r="G24" s="12">
        <v>205392</v>
      </c>
      <c r="H24" s="12">
        <v>197783</v>
      </c>
      <c r="I24" s="13">
        <f t="shared" si="0"/>
        <v>1284351</v>
      </c>
    </row>
    <row r="25" spans="1:9" hidden="1" x14ac:dyDescent="0.25">
      <c r="A25" s="6" t="s">
        <v>29</v>
      </c>
      <c r="B25" s="4">
        <v>100113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6" t="s">
        <v>30</v>
      </c>
      <c r="B26" s="4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6" t="s">
        <v>31</v>
      </c>
      <c r="B27" s="4">
        <v>100115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6" t="s">
        <v>32</v>
      </c>
      <c r="B28" s="4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x14ac:dyDescent="0.25">
      <c r="A29" s="6" t="s">
        <v>33</v>
      </c>
      <c r="B29" s="4">
        <v>100117</v>
      </c>
      <c r="C29" s="12">
        <v>805000</v>
      </c>
      <c r="D29" s="12">
        <v>713714</v>
      </c>
      <c r="E29" s="12">
        <v>713714</v>
      </c>
      <c r="F29" s="12">
        <v>713714</v>
      </c>
      <c r="G29" s="12">
        <v>713714</v>
      </c>
      <c r="H29" s="12">
        <v>692464</v>
      </c>
      <c r="I29" s="13">
        <f t="shared" si="0"/>
        <v>4352320</v>
      </c>
    </row>
    <row r="30" spans="1:9" hidden="1" x14ac:dyDescent="0.25">
      <c r="A30" s="6" t="s">
        <v>34</v>
      </c>
      <c r="B30" s="4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x14ac:dyDescent="0.25">
      <c r="A31" s="6" t="s">
        <v>35</v>
      </c>
      <c r="B31" s="4">
        <v>100130</v>
      </c>
      <c r="C31" s="12">
        <v>105000</v>
      </c>
      <c r="D31" s="12">
        <v>59465</v>
      </c>
      <c r="E31" s="12">
        <v>59465</v>
      </c>
      <c r="F31" s="12">
        <v>59465</v>
      </c>
      <c r="G31" s="12">
        <v>59465</v>
      </c>
      <c r="H31" s="12">
        <v>43083</v>
      </c>
      <c r="I31" s="13">
        <f t="shared" si="0"/>
        <v>385943</v>
      </c>
    </row>
    <row r="32" spans="1:9" ht="24.75" hidden="1" x14ac:dyDescent="0.25">
      <c r="A32" s="6" t="s">
        <v>36</v>
      </c>
      <c r="B32" s="4">
        <v>1002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6" t="s">
        <v>37</v>
      </c>
      <c r="B33" s="4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6" t="s">
        <v>38</v>
      </c>
      <c r="B34" s="4">
        <v>100202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6" t="s">
        <v>39</v>
      </c>
      <c r="B35" s="4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6" t="s">
        <v>40</v>
      </c>
      <c r="B36" s="4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6" t="s">
        <v>41</v>
      </c>
      <c r="B37" s="4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6" t="s">
        <v>42</v>
      </c>
      <c r="B38" s="4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6" t="s">
        <v>43</v>
      </c>
      <c r="B39" s="4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x14ac:dyDescent="0.25">
      <c r="A40" s="6" t="s">
        <v>44</v>
      </c>
      <c r="B40" s="4">
        <v>1003</v>
      </c>
      <c r="C40" s="12">
        <v>1025000</v>
      </c>
      <c r="D40" s="12">
        <v>837187</v>
      </c>
      <c r="E40" s="12">
        <v>837187</v>
      </c>
      <c r="F40" s="12">
        <v>837187</v>
      </c>
      <c r="G40" s="12">
        <v>837187</v>
      </c>
      <c r="H40" s="12">
        <v>425045</v>
      </c>
      <c r="I40" s="13">
        <f t="shared" si="0"/>
        <v>4798793</v>
      </c>
    </row>
    <row r="41" spans="1:9" hidden="1" x14ac:dyDescent="0.25">
      <c r="A41" s="6" t="s">
        <v>45</v>
      </c>
      <c r="B41" s="4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6" t="s">
        <v>46</v>
      </c>
      <c r="B42" s="4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6" t="s">
        <v>47</v>
      </c>
      <c r="B43" s="4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24.75" hidden="1" x14ac:dyDescent="0.25">
      <c r="A44" s="6" t="s">
        <v>48</v>
      </c>
      <c r="B44" s="4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t="24.75" hidden="1" x14ac:dyDescent="0.25">
      <c r="A45" s="6" t="s">
        <v>49</v>
      </c>
      <c r="B45" s="4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6" t="s">
        <v>50</v>
      </c>
      <c r="B46" s="4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x14ac:dyDescent="0.25">
      <c r="A47" s="6" t="s">
        <v>51</v>
      </c>
      <c r="B47" s="4">
        <v>100307</v>
      </c>
      <c r="C47" s="12">
        <v>1025000</v>
      </c>
      <c r="D47" s="12">
        <v>837187</v>
      </c>
      <c r="E47" s="12">
        <v>837187</v>
      </c>
      <c r="F47" s="12">
        <v>837187</v>
      </c>
      <c r="G47" s="12">
        <v>837187</v>
      </c>
      <c r="H47" s="12">
        <v>425045</v>
      </c>
      <c r="I47" s="13">
        <f t="shared" si="0"/>
        <v>4798793</v>
      </c>
    </row>
    <row r="48" spans="1:9" hidden="1" x14ac:dyDescent="0.25">
      <c r="A48" s="6" t="s">
        <v>52</v>
      </c>
      <c r="B48" s="4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24.75" x14ac:dyDescent="0.25">
      <c r="A49" s="6" t="s">
        <v>53</v>
      </c>
      <c r="B49" s="4">
        <v>20</v>
      </c>
      <c r="C49" s="12">
        <v>4500000</v>
      </c>
      <c r="D49" s="12">
        <v>4113500</v>
      </c>
      <c r="E49" s="12">
        <v>4113500</v>
      </c>
      <c r="F49" s="12">
        <v>4113500</v>
      </c>
      <c r="G49" s="12">
        <v>4113500</v>
      </c>
      <c r="H49" s="12">
        <v>3472138</v>
      </c>
      <c r="I49" s="13">
        <f t="shared" si="0"/>
        <v>24426138</v>
      </c>
    </row>
    <row r="50" spans="1:9" ht="24.75" x14ac:dyDescent="0.25">
      <c r="A50" s="6" t="s">
        <v>54</v>
      </c>
      <c r="B50" s="4">
        <v>2001</v>
      </c>
      <c r="C50" s="12">
        <v>2316500</v>
      </c>
      <c r="D50" s="12">
        <v>2540821</v>
      </c>
      <c r="E50" s="12">
        <v>2540821</v>
      </c>
      <c r="F50" s="12">
        <v>2540821</v>
      </c>
      <c r="G50" s="12">
        <v>2540821</v>
      </c>
      <c r="H50" s="12">
        <v>2173685</v>
      </c>
      <c r="I50" s="13">
        <f t="shared" si="0"/>
        <v>14653469</v>
      </c>
    </row>
    <row r="51" spans="1:9" x14ac:dyDescent="0.25">
      <c r="A51" s="6" t="s">
        <v>55</v>
      </c>
      <c r="B51" s="4">
        <v>200101</v>
      </c>
      <c r="C51" s="12">
        <v>38000</v>
      </c>
      <c r="D51" s="12">
        <v>28031</v>
      </c>
      <c r="E51" s="12">
        <v>28031</v>
      </c>
      <c r="F51" s="12">
        <v>28031</v>
      </c>
      <c r="G51" s="12">
        <v>28031</v>
      </c>
      <c r="H51" s="12">
        <v>17879</v>
      </c>
      <c r="I51" s="13">
        <f t="shared" si="0"/>
        <v>168003</v>
      </c>
    </row>
    <row r="52" spans="1:9" x14ac:dyDescent="0.25">
      <c r="A52" s="6" t="s">
        <v>56</v>
      </c>
      <c r="B52" s="4">
        <v>200102</v>
      </c>
      <c r="C52" s="12">
        <v>146000</v>
      </c>
      <c r="D52" s="12">
        <v>115151</v>
      </c>
      <c r="E52" s="12">
        <v>115151</v>
      </c>
      <c r="F52" s="12">
        <v>115151</v>
      </c>
      <c r="G52" s="12">
        <v>115151</v>
      </c>
      <c r="H52" s="12">
        <v>89823</v>
      </c>
      <c r="I52" s="13">
        <f t="shared" si="0"/>
        <v>696427</v>
      </c>
    </row>
    <row r="53" spans="1:9" x14ac:dyDescent="0.25">
      <c r="A53" s="6" t="s">
        <v>57</v>
      </c>
      <c r="B53" s="4">
        <v>200103</v>
      </c>
      <c r="C53" s="12">
        <v>827500</v>
      </c>
      <c r="D53" s="12">
        <v>846234</v>
      </c>
      <c r="E53" s="12">
        <v>846234</v>
      </c>
      <c r="F53" s="12">
        <v>846234</v>
      </c>
      <c r="G53" s="12">
        <v>846234</v>
      </c>
      <c r="H53" s="12">
        <v>980755</v>
      </c>
      <c r="I53" s="13">
        <f t="shared" si="0"/>
        <v>5193191</v>
      </c>
    </row>
    <row r="54" spans="1:9" x14ac:dyDescent="0.25">
      <c r="A54" s="6" t="s">
        <v>58</v>
      </c>
      <c r="B54" s="4">
        <v>200104</v>
      </c>
      <c r="C54" s="12">
        <v>297000</v>
      </c>
      <c r="D54" s="12">
        <v>170534</v>
      </c>
      <c r="E54" s="12">
        <v>170534</v>
      </c>
      <c r="F54" s="12">
        <v>170534</v>
      </c>
      <c r="G54" s="12">
        <v>170534</v>
      </c>
      <c r="H54" s="12">
        <v>181584</v>
      </c>
      <c r="I54" s="13">
        <f t="shared" si="0"/>
        <v>1160720</v>
      </c>
    </row>
    <row r="55" spans="1:9" x14ac:dyDescent="0.25">
      <c r="A55" s="6" t="s">
        <v>59</v>
      </c>
      <c r="B55" s="4">
        <v>200105</v>
      </c>
      <c r="C55" s="12">
        <v>92500</v>
      </c>
      <c r="D55" s="12">
        <v>54516</v>
      </c>
      <c r="E55" s="12">
        <v>54516</v>
      </c>
      <c r="F55" s="12">
        <v>54516</v>
      </c>
      <c r="G55" s="12">
        <v>54516</v>
      </c>
      <c r="H55" s="12">
        <v>60959</v>
      </c>
      <c r="I55" s="13">
        <f t="shared" si="0"/>
        <v>371523</v>
      </c>
    </row>
    <row r="56" spans="1:9" x14ac:dyDescent="0.25">
      <c r="A56" s="6" t="s">
        <v>60</v>
      </c>
      <c r="B56" s="4">
        <v>200106</v>
      </c>
      <c r="C56" s="12">
        <v>17000</v>
      </c>
      <c r="D56" s="12">
        <v>10333</v>
      </c>
      <c r="E56" s="12">
        <v>10333</v>
      </c>
      <c r="F56" s="12">
        <v>10333</v>
      </c>
      <c r="G56" s="12">
        <v>10333</v>
      </c>
      <c r="H56" s="12">
        <v>8972</v>
      </c>
      <c r="I56" s="13">
        <f t="shared" si="0"/>
        <v>67304</v>
      </c>
    </row>
    <row r="57" spans="1:9" x14ac:dyDescent="0.25">
      <c r="A57" s="6" t="s">
        <v>61</v>
      </c>
      <c r="B57" s="4">
        <v>200107</v>
      </c>
      <c r="C57" s="12">
        <v>15000</v>
      </c>
      <c r="D57" s="12">
        <v>423</v>
      </c>
      <c r="E57" s="12">
        <v>423</v>
      </c>
      <c r="F57" s="12">
        <v>423</v>
      </c>
      <c r="G57" s="12">
        <v>423</v>
      </c>
      <c r="H57" s="12">
        <v>158</v>
      </c>
      <c r="I57" s="13">
        <f t="shared" si="0"/>
        <v>16850</v>
      </c>
    </row>
    <row r="58" spans="1:9" x14ac:dyDescent="0.25">
      <c r="A58" s="6" t="s">
        <v>62</v>
      </c>
      <c r="B58" s="4">
        <v>200108</v>
      </c>
      <c r="C58" s="12">
        <v>75000</v>
      </c>
      <c r="D58" s="12">
        <v>62865</v>
      </c>
      <c r="E58" s="12">
        <v>62865</v>
      </c>
      <c r="F58" s="12">
        <v>62865</v>
      </c>
      <c r="G58" s="12">
        <v>62865</v>
      </c>
      <c r="H58" s="12">
        <v>68347</v>
      </c>
      <c r="I58" s="13">
        <f t="shared" si="0"/>
        <v>394807</v>
      </c>
    </row>
    <row r="59" spans="1:9" x14ac:dyDescent="0.25">
      <c r="A59" s="6" t="s">
        <v>63</v>
      </c>
      <c r="B59" s="4">
        <v>200109</v>
      </c>
      <c r="C59" s="12">
        <v>278000</v>
      </c>
      <c r="D59" s="12">
        <v>369019</v>
      </c>
      <c r="E59" s="12">
        <v>369019</v>
      </c>
      <c r="F59" s="12">
        <v>369019</v>
      </c>
      <c r="G59" s="12">
        <v>369019</v>
      </c>
      <c r="H59" s="12">
        <v>263112</v>
      </c>
      <c r="I59" s="13">
        <f t="shared" si="0"/>
        <v>2017188</v>
      </c>
    </row>
    <row r="60" spans="1:9" x14ac:dyDescent="0.25">
      <c r="A60" s="6" t="s">
        <v>64</v>
      </c>
      <c r="B60" s="4">
        <v>200130</v>
      </c>
      <c r="C60" s="12">
        <v>530500</v>
      </c>
      <c r="D60" s="12">
        <v>883715</v>
      </c>
      <c r="E60" s="12">
        <v>883715</v>
      </c>
      <c r="F60" s="12">
        <v>883715</v>
      </c>
      <c r="G60" s="12">
        <v>883715</v>
      </c>
      <c r="H60" s="12">
        <v>502096</v>
      </c>
      <c r="I60" s="13">
        <f t="shared" si="0"/>
        <v>4567456</v>
      </c>
    </row>
    <row r="61" spans="1:9" x14ac:dyDescent="0.25">
      <c r="A61" s="6" t="s">
        <v>65</v>
      </c>
      <c r="B61" s="4">
        <v>2002</v>
      </c>
      <c r="C61" s="12">
        <v>171000</v>
      </c>
      <c r="D61" s="12">
        <v>14746</v>
      </c>
      <c r="E61" s="12">
        <v>14746</v>
      </c>
      <c r="F61" s="12">
        <v>14746</v>
      </c>
      <c r="G61" s="12">
        <v>14746</v>
      </c>
      <c r="H61" s="12">
        <v>19208</v>
      </c>
      <c r="I61" s="13">
        <f t="shared" si="0"/>
        <v>249192</v>
      </c>
    </row>
    <row r="62" spans="1:9" x14ac:dyDescent="0.25">
      <c r="A62" s="6" t="s">
        <v>66</v>
      </c>
      <c r="B62" s="4">
        <v>2003</v>
      </c>
      <c r="C62" s="12">
        <v>1550000</v>
      </c>
      <c r="D62" s="12">
        <v>1384850</v>
      </c>
      <c r="E62" s="12">
        <v>1384850</v>
      </c>
      <c r="F62" s="12">
        <v>1384850</v>
      </c>
      <c r="G62" s="12">
        <v>1384850</v>
      </c>
      <c r="H62" s="12">
        <v>906587</v>
      </c>
      <c r="I62" s="13">
        <f t="shared" si="0"/>
        <v>7995987</v>
      </c>
    </row>
    <row r="63" spans="1:9" x14ac:dyDescent="0.25">
      <c r="A63" s="6" t="s">
        <v>67</v>
      </c>
      <c r="B63" s="4">
        <v>200301</v>
      </c>
      <c r="C63" s="12">
        <v>1550000</v>
      </c>
      <c r="D63" s="12">
        <v>1384850</v>
      </c>
      <c r="E63" s="12">
        <v>1384850</v>
      </c>
      <c r="F63" s="12">
        <v>1384850</v>
      </c>
      <c r="G63" s="12">
        <v>1384850</v>
      </c>
      <c r="H63" s="12">
        <v>906587</v>
      </c>
      <c r="I63" s="13">
        <f t="shared" si="0"/>
        <v>7995987</v>
      </c>
    </row>
    <row r="64" spans="1:9" hidden="1" x14ac:dyDescent="0.25">
      <c r="A64" s="6" t="s">
        <v>68</v>
      </c>
      <c r="B64" s="4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24.75" x14ac:dyDescent="0.25">
      <c r="A65" s="6" t="s">
        <v>69</v>
      </c>
      <c r="B65" s="4">
        <v>2004</v>
      </c>
      <c r="C65" s="12">
        <v>315500</v>
      </c>
      <c r="D65" s="12">
        <v>137536</v>
      </c>
      <c r="E65" s="12">
        <v>137536</v>
      </c>
      <c r="F65" s="12">
        <v>137536</v>
      </c>
      <c r="G65" s="12">
        <v>137536</v>
      </c>
      <c r="H65" s="12">
        <v>92405</v>
      </c>
      <c r="I65" s="13">
        <f t="shared" si="0"/>
        <v>958049</v>
      </c>
    </row>
    <row r="66" spans="1:9" x14ac:dyDescent="0.25">
      <c r="A66" s="6" t="s">
        <v>70</v>
      </c>
      <c r="B66" s="4">
        <v>200401</v>
      </c>
      <c r="C66" s="12">
        <v>60000</v>
      </c>
      <c r="D66" s="12">
        <v>53378</v>
      </c>
      <c r="E66" s="12">
        <v>53378</v>
      </c>
      <c r="F66" s="12">
        <v>53378</v>
      </c>
      <c r="G66" s="12">
        <v>53378</v>
      </c>
      <c r="H66" s="12">
        <v>29027</v>
      </c>
      <c r="I66" s="13">
        <f t="shared" si="0"/>
        <v>302539</v>
      </c>
    </row>
    <row r="67" spans="1:9" x14ac:dyDescent="0.25">
      <c r="A67" s="6" t="s">
        <v>71</v>
      </c>
      <c r="B67" s="4">
        <v>200402</v>
      </c>
      <c r="C67" s="12">
        <v>255500</v>
      </c>
      <c r="D67" s="12">
        <v>84158</v>
      </c>
      <c r="E67" s="12">
        <v>84158</v>
      </c>
      <c r="F67" s="12">
        <v>84158</v>
      </c>
      <c r="G67" s="12">
        <v>84158</v>
      </c>
      <c r="H67" s="12">
        <v>63378</v>
      </c>
      <c r="I67" s="13">
        <f t="shared" si="0"/>
        <v>655510</v>
      </c>
    </row>
    <row r="68" spans="1:9" hidden="1" x14ac:dyDescent="0.25">
      <c r="A68" s="6" t="s">
        <v>72</v>
      </c>
      <c r="B68" s="4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6" t="s">
        <v>73</v>
      </c>
      <c r="B69" s="4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t="24.75" x14ac:dyDescent="0.25">
      <c r="A70" s="6" t="s">
        <v>74</v>
      </c>
      <c r="B70" s="4">
        <v>2005</v>
      </c>
      <c r="C70" s="12">
        <v>32000</v>
      </c>
      <c r="D70" s="12">
        <v>5672</v>
      </c>
      <c r="E70" s="12">
        <v>5672</v>
      </c>
      <c r="F70" s="12">
        <v>5672</v>
      </c>
      <c r="G70" s="12">
        <v>5672</v>
      </c>
      <c r="H70" s="12">
        <v>247938</v>
      </c>
      <c r="I70" s="13">
        <f t="shared" si="0"/>
        <v>302626</v>
      </c>
    </row>
    <row r="71" spans="1:9" x14ac:dyDescent="0.25">
      <c r="A71" s="6" t="s">
        <v>75</v>
      </c>
      <c r="B71" s="4">
        <v>200501</v>
      </c>
      <c r="C71" s="12">
        <v>4000</v>
      </c>
      <c r="D71" s="12">
        <v>0</v>
      </c>
      <c r="E71" s="12">
        <v>0</v>
      </c>
      <c r="F71" s="12">
        <v>0</v>
      </c>
      <c r="G71" s="12">
        <v>0</v>
      </c>
      <c r="H71" s="12">
        <v>53400</v>
      </c>
      <c r="I71" s="13">
        <f t="shared" si="0"/>
        <v>57400</v>
      </c>
    </row>
    <row r="72" spans="1:9" x14ac:dyDescent="0.25">
      <c r="A72" s="6" t="s">
        <v>76</v>
      </c>
      <c r="B72" s="4">
        <v>200503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40971</v>
      </c>
      <c r="I72" s="13">
        <f t="shared" si="0"/>
        <v>40971</v>
      </c>
    </row>
    <row r="73" spans="1:9" x14ac:dyDescent="0.25">
      <c r="A73" s="6" t="s">
        <v>77</v>
      </c>
      <c r="B73" s="4">
        <v>200530</v>
      </c>
      <c r="C73" s="12">
        <v>28000</v>
      </c>
      <c r="D73" s="12">
        <v>5672</v>
      </c>
      <c r="E73" s="12">
        <v>5672</v>
      </c>
      <c r="F73" s="12">
        <v>5672</v>
      </c>
      <c r="G73" s="12">
        <v>5672</v>
      </c>
      <c r="H73" s="12">
        <v>153567</v>
      </c>
      <c r="I73" s="13">
        <f t="shared" si="0"/>
        <v>204255</v>
      </c>
    </row>
    <row r="74" spans="1:9" ht="24.75" x14ac:dyDescent="0.25">
      <c r="A74" s="6" t="s">
        <v>78</v>
      </c>
      <c r="B74" s="4">
        <v>2006</v>
      </c>
      <c r="C74" s="12">
        <v>6000</v>
      </c>
      <c r="D74" s="12">
        <v>7064</v>
      </c>
      <c r="E74" s="12">
        <v>7064</v>
      </c>
      <c r="F74" s="12">
        <v>7064</v>
      </c>
      <c r="G74" s="12">
        <v>7064</v>
      </c>
      <c r="H74" s="12">
        <v>7064</v>
      </c>
      <c r="I74" s="13">
        <f t="shared" ref="I74:I137" si="1">SUM(C74:H74)</f>
        <v>41320</v>
      </c>
    </row>
    <row r="75" spans="1:9" x14ac:dyDescent="0.25">
      <c r="A75" s="6" t="s">
        <v>79</v>
      </c>
      <c r="B75" s="4">
        <v>200601</v>
      </c>
      <c r="C75" s="12">
        <v>6000</v>
      </c>
      <c r="D75" s="12">
        <v>7064</v>
      </c>
      <c r="E75" s="12">
        <v>7064</v>
      </c>
      <c r="F75" s="12">
        <v>7064</v>
      </c>
      <c r="G75" s="12">
        <v>7064</v>
      </c>
      <c r="H75" s="12">
        <v>7064</v>
      </c>
      <c r="I75" s="13">
        <f t="shared" si="1"/>
        <v>41320</v>
      </c>
    </row>
    <row r="76" spans="1:9" hidden="1" x14ac:dyDescent="0.25">
      <c r="A76" s="6" t="s">
        <v>80</v>
      </c>
      <c r="B76" s="4">
        <v>200602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6" t="s">
        <v>81</v>
      </c>
      <c r="B77" s="4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6" t="s">
        <v>82</v>
      </c>
      <c r="B78" s="4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6" t="s">
        <v>83</v>
      </c>
      <c r="B79" s="4">
        <v>2011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6" t="s">
        <v>84</v>
      </c>
      <c r="B80" s="4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6" t="s">
        <v>85</v>
      </c>
      <c r="B81" s="4">
        <v>2013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x14ac:dyDescent="0.25">
      <c r="A82" s="6" t="s">
        <v>86</v>
      </c>
      <c r="B82" s="4">
        <v>2014</v>
      </c>
      <c r="C82" s="12">
        <v>41000</v>
      </c>
      <c r="D82" s="12">
        <v>12968</v>
      </c>
      <c r="E82" s="12">
        <v>12968</v>
      </c>
      <c r="F82" s="12">
        <v>12968</v>
      </c>
      <c r="G82" s="12">
        <v>12968</v>
      </c>
      <c r="H82" s="12">
        <v>15388</v>
      </c>
      <c r="I82" s="13">
        <f t="shared" si="1"/>
        <v>108260</v>
      </c>
    </row>
    <row r="83" spans="1:9" ht="24.75" hidden="1" x14ac:dyDescent="0.25">
      <c r="A83" s="6" t="s">
        <v>87</v>
      </c>
      <c r="B83" s="4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6" t="s">
        <v>88</v>
      </c>
      <c r="B84" s="4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24.75" hidden="1" x14ac:dyDescent="0.25">
      <c r="A85" s="6" t="s">
        <v>89</v>
      </c>
      <c r="B85" s="4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48.75" hidden="1" x14ac:dyDescent="0.25">
      <c r="A86" s="6" t="s">
        <v>90</v>
      </c>
      <c r="B86" s="4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24.75" hidden="1" x14ac:dyDescent="0.25">
      <c r="A87" s="6" t="s">
        <v>91</v>
      </c>
      <c r="B87" s="4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6" t="s">
        <v>92</v>
      </c>
      <c r="B88" s="4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6" t="s">
        <v>93</v>
      </c>
      <c r="B89" s="4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6" t="s">
        <v>94</v>
      </c>
      <c r="B90" s="4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4.75" hidden="1" x14ac:dyDescent="0.25">
      <c r="A91" s="6" t="s">
        <v>95</v>
      </c>
      <c r="B91" s="4">
        <v>2024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24.75" hidden="1" x14ac:dyDescent="0.25">
      <c r="A92" s="6" t="s">
        <v>96</v>
      </c>
      <c r="B92" s="4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24.75" hidden="1" x14ac:dyDescent="0.25">
      <c r="A93" s="6" t="s">
        <v>97</v>
      </c>
      <c r="B93" s="4">
        <v>202402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t="36.75" x14ac:dyDescent="0.25">
      <c r="A94" s="6" t="s">
        <v>98</v>
      </c>
      <c r="B94" s="4">
        <v>2025</v>
      </c>
      <c r="C94" s="12">
        <v>19000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19000</v>
      </c>
    </row>
    <row r="95" spans="1:9" hidden="1" x14ac:dyDescent="0.25">
      <c r="A95" s="6" t="s">
        <v>99</v>
      </c>
      <c r="B95" s="4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24.75" x14ac:dyDescent="0.25">
      <c r="A96" s="6" t="s">
        <v>100</v>
      </c>
      <c r="B96" s="4">
        <v>2030</v>
      </c>
      <c r="C96" s="12">
        <v>49000</v>
      </c>
      <c r="D96" s="12">
        <v>9843</v>
      </c>
      <c r="E96" s="12">
        <v>9843</v>
      </c>
      <c r="F96" s="12">
        <v>9843</v>
      </c>
      <c r="G96" s="12">
        <v>9843</v>
      </c>
      <c r="H96" s="12">
        <v>9863</v>
      </c>
      <c r="I96" s="13">
        <f t="shared" si="1"/>
        <v>98235</v>
      </c>
    </row>
    <row r="97" spans="1:9" x14ac:dyDescent="0.25">
      <c r="A97" s="6" t="s">
        <v>101</v>
      </c>
      <c r="B97" s="4">
        <v>203001</v>
      </c>
      <c r="C97" s="12">
        <v>6000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6000</v>
      </c>
    </row>
    <row r="98" spans="1:9" hidden="1" x14ac:dyDescent="0.25">
      <c r="A98" s="6" t="s">
        <v>102</v>
      </c>
      <c r="B98" s="4">
        <v>203002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x14ac:dyDescent="0.25">
      <c r="A99" s="6" t="s">
        <v>103</v>
      </c>
      <c r="B99" s="4">
        <v>203003</v>
      </c>
      <c r="C99" s="12">
        <v>31000</v>
      </c>
      <c r="D99" s="12">
        <v>7759</v>
      </c>
      <c r="E99" s="12">
        <v>7759</v>
      </c>
      <c r="F99" s="12">
        <v>7759</v>
      </c>
      <c r="G99" s="12">
        <v>7759</v>
      </c>
      <c r="H99" s="12">
        <v>7759</v>
      </c>
      <c r="I99" s="13">
        <f t="shared" si="1"/>
        <v>69795</v>
      </c>
    </row>
    <row r="100" spans="1:9" hidden="1" x14ac:dyDescent="0.25">
      <c r="A100" s="6" t="s">
        <v>104</v>
      </c>
      <c r="B100" s="4">
        <v>203004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6" t="s">
        <v>105</v>
      </c>
      <c r="B101" s="4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24.75" hidden="1" x14ac:dyDescent="0.25">
      <c r="A102" s="6" t="s">
        <v>106</v>
      </c>
      <c r="B102" s="4">
        <v>203007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6" t="s">
        <v>107</v>
      </c>
      <c r="B103" s="4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x14ac:dyDescent="0.25">
      <c r="A104" s="6" t="s">
        <v>108</v>
      </c>
      <c r="B104" s="4">
        <v>203030</v>
      </c>
      <c r="C104" s="12">
        <v>12000</v>
      </c>
      <c r="D104" s="12">
        <v>2084</v>
      </c>
      <c r="E104" s="12">
        <v>2084</v>
      </c>
      <c r="F104" s="12">
        <v>2084</v>
      </c>
      <c r="G104" s="12">
        <v>2084</v>
      </c>
      <c r="H104" s="12">
        <v>2104</v>
      </c>
      <c r="I104" s="13">
        <f t="shared" si="1"/>
        <v>22440</v>
      </c>
    </row>
    <row r="105" spans="1:9" hidden="1" x14ac:dyDescent="0.25">
      <c r="A105" s="6" t="s">
        <v>109</v>
      </c>
      <c r="B105" s="4">
        <v>30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t="24.75" hidden="1" x14ac:dyDescent="0.25">
      <c r="A106" s="6" t="s">
        <v>110</v>
      </c>
      <c r="B106" s="4">
        <v>3001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6" t="s">
        <v>111</v>
      </c>
      <c r="B107" s="4">
        <v>300101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6" t="s">
        <v>112</v>
      </c>
      <c r="B108" s="4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t="24.75" hidden="1" x14ac:dyDescent="0.25">
      <c r="A109" s="6" t="s">
        <v>113</v>
      </c>
      <c r="B109" s="4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6" t="s">
        <v>114</v>
      </c>
      <c r="B110" s="4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24.75" hidden="1" x14ac:dyDescent="0.25">
      <c r="A111" s="6" t="s">
        <v>115</v>
      </c>
      <c r="B111" s="4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t="24.75" hidden="1" x14ac:dyDescent="0.25">
      <c r="A112" s="6" t="s">
        <v>116</v>
      </c>
      <c r="B112" s="4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6" t="s">
        <v>117</v>
      </c>
      <c r="B113" s="4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6" t="s">
        <v>118</v>
      </c>
      <c r="B114" s="4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t="24.75" hidden="1" x14ac:dyDescent="0.25">
      <c r="A115" s="6" t="s">
        <v>119</v>
      </c>
      <c r="B115" s="4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6" t="s">
        <v>120</v>
      </c>
      <c r="B116" s="4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24.75" hidden="1" x14ac:dyDescent="0.25">
      <c r="A117" s="6" t="s">
        <v>121</v>
      </c>
      <c r="B117" s="4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6" t="s">
        <v>122</v>
      </c>
      <c r="B118" s="4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6" t="s">
        <v>123</v>
      </c>
      <c r="B119" s="4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t="24.75" hidden="1" x14ac:dyDescent="0.25">
      <c r="A120" s="6" t="s">
        <v>124</v>
      </c>
      <c r="B120" s="4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t="24.75" hidden="1" x14ac:dyDescent="0.25">
      <c r="A121" s="6" t="s">
        <v>125</v>
      </c>
      <c r="B121" s="4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6" t="s">
        <v>126</v>
      </c>
      <c r="B122" s="4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6" t="s">
        <v>127</v>
      </c>
      <c r="B123" s="4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6" t="s">
        <v>128</v>
      </c>
      <c r="B124" s="4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24.75" hidden="1" x14ac:dyDescent="0.25">
      <c r="A125" s="6" t="s">
        <v>129</v>
      </c>
      <c r="B125" s="4" t="s">
        <v>130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t="60.75" hidden="1" x14ac:dyDescent="0.25">
      <c r="A126" s="6" t="s">
        <v>131</v>
      </c>
      <c r="B126" s="4">
        <v>5101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6" t="s">
        <v>132</v>
      </c>
      <c r="B127" s="4">
        <v>510101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6" t="s">
        <v>133</v>
      </c>
      <c r="B128" s="4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6" t="s">
        <v>134</v>
      </c>
      <c r="B129" s="4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24.75" hidden="1" x14ac:dyDescent="0.25">
      <c r="A130" s="6" t="s">
        <v>135</v>
      </c>
      <c r="B130" s="4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24.75" hidden="1" x14ac:dyDescent="0.25">
      <c r="A131" s="6" t="s">
        <v>136</v>
      </c>
      <c r="B131" s="4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24.75" hidden="1" x14ac:dyDescent="0.25">
      <c r="A132" s="6" t="s">
        <v>137</v>
      </c>
      <c r="B132" s="4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24.75" hidden="1" x14ac:dyDescent="0.25">
      <c r="A133" s="6" t="s">
        <v>138</v>
      </c>
      <c r="B133" s="4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24.75" hidden="1" x14ac:dyDescent="0.25">
      <c r="A134" s="6" t="s">
        <v>139</v>
      </c>
      <c r="B134" s="4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24.75" hidden="1" x14ac:dyDescent="0.25">
      <c r="A135" s="6" t="s">
        <v>140</v>
      </c>
      <c r="B135" s="4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36.75" hidden="1" x14ac:dyDescent="0.25">
      <c r="A136" s="6" t="s">
        <v>141</v>
      </c>
      <c r="B136" s="4">
        <v>510160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36.75" hidden="1" x14ac:dyDescent="0.25">
      <c r="A137" s="6" t="s">
        <v>142</v>
      </c>
      <c r="B137" s="4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48.75" hidden="1" x14ac:dyDescent="0.25">
      <c r="A138" s="6" t="s">
        <v>143</v>
      </c>
      <c r="B138" s="4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24.75" hidden="1" x14ac:dyDescent="0.25">
      <c r="A139" s="6" t="s">
        <v>144</v>
      </c>
      <c r="B139" s="4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48.75" hidden="1" x14ac:dyDescent="0.25">
      <c r="A140" s="6" t="s">
        <v>145</v>
      </c>
      <c r="B140" s="4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idden="1" x14ac:dyDescent="0.25">
      <c r="A141" s="6" t="s">
        <v>146</v>
      </c>
      <c r="B141" s="4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t="36.75" hidden="1" x14ac:dyDescent="0.25">
      <c r="A142" s="6" t="s">
        <v>148</v>
      </c>
      <c r="B142" s="4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6" t="s">
        <v>150</v>
      </c>
      <c r="B143" s="4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24.75" hidden="1" x14ac:dyDescent="0.25">
      <c r="A144" s="6" t="s">
        <v>151</v>
      </c>
      <c r="B144" s="4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24.75" hidden="1" x14ac:dyDescent="0.25">
      <c r="A145" s="6" t="s">
        <v>152</v>
      </c>
      <c r="B145" s="4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24.75" hidden="1" x14ac:dyDescent="0.25">
      <c r="A146" s="6" t="s">
        <v>153</v>
      </c>
      <c r="B146" s="4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72.75" hidden="1" x14ac:dyDescent="0.25">
      <c r="A147" s="6" t="s">
        <v>154</v>
      </c>
      <c r="B147" s="4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24.75" hidden="1" x14ac:dyDescent="0.25">
      <c r="A148" s="6" t="s">
        <v>155</v>
      </c>
      <c r="B148" s="4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24.75" hidden="1" x14ac:dyDescent="0.25">
      <c r="A149" s="6" t="s">
        <v>156</v>
      </c>
      <c r="B149" s="4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6" t="s">
        <v>157</v>
      </c>
      <c r="B150" s="4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6" t="s">
        <v>158</v>
      </c>
      <c r="B151" s="4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x14ac:dyDescent="0.25">
      <c r="A152" s="6" t="s">
        <v>159</v>
      </c>
      <c r="B152" s="4">
        <v>57</v>
      </c>
      <c r="C152" s="12">
        <v>1042000</v>
      </c>
      <c r="D152" s="12">
        <v>1020396</v>
      </c>
      <c r="E152" s="12">
        <v>1020396</v>
      </c>
      <c r="F152" s="12">
        <v>1020396</v>
      </c>
      <c r="G152" s="12">
        <v>1020396</v>
      </c>
      <c r="H152" s="12">
        <v>611791</v>
      </c>
      <c r="I152" s="13">
        <f t="shared" si="2"/>
        <v>5735375</v>
      </c>
    </row>
    <row r="153" spans="1:9" x14ac:dyDescent="0.25">
      <c r="A153" s="6" t="s">
        <v>160</v>
      </c>
      <c r="B153" s="4">
        <v>5702</v>
      </c>
      <c r="C153" s="12">
        <v>1042000</v>
      </c>
      <c r="D153" s="12">
        <v>1020396</v>
      </c>
      <c r="E153" s="12">
        <v>1020396</v>
      </c>
      <c r="F153" s="12">
        <v>1020396</v>
      </c>
      <c r="G153" s="12">
        <v>1020396</v>
      </c>
      <c r="H153" s="12">
        <v>611791</v>
      </c>
      <c r="I153" s="13">
        <f t="shared" si="2"/>
        <v>5735375</v>
      </c>
    </row>
    <row r="154" spans="1:9" x14ac:dyDescent="0.25">
      <c r="A154" s="6" t="s">
        <v>161</v>
      </c>
      <c r="B154" s="4">
        <v>570201</v>
      </c>
      <c r="C154" s="12">
        <v>852000</v>
      </c>
      <c r="D154" s="12">
        <v>833170</v>
      </c>
      <c r="E154" s="12">
        <v>833170</v>
      </c>
      <c r="F154" s="12">
        <v>833170</v>
      </c>
      <c r="G154" s="12">
        <v>833170</v>
      </c>
      <c r="H154" s="12">
        <v>592040</v>
      </c>
      <c r="I154" s="13">
        <f t="shared" si="2"/>
        <v>4776720</v>
      </c>
    </row>
    <row r="155" spans="1:9" x14ac:dyDescent="0.25">
      <c r="A155" s="6" t="s">
        <v>162</v>
      </c>
      <c r="B155" s="4">
        <v>570202</v>
      </c>
      <c r="C155" s="12">
        <v>190000</v>
      </c>
      <c r="D155" s="12">
        <v>187226</v>
      </c>
      <c r="E155" s="12">
        <v>187226</v>
      </c>
      <c r="F155" s="12">
        <v>187226</v>
      </c>
      <c r="G155" s="12">
        <v>187226</v>
      </c>
      <c r="H155" s="12">
        <v>19751</v>
      </c>
      <c r="I155" s="13">
        <f t="shared" si="2"/>
        <v>958655</v>
      </c>
    </row>
    <row r="156" spans="1:9" hidden="1" x14ac:dyDescent="0.25">
      <c r="A156" s="6" t="s">
        <v>163</v>
      </c>
      <c r="B156" s="4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6" t="s">
        <v>164</v>
      </c>
      <c r="B157" s="4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6" t="s">
        <v>165</v>
      </c>
      <c r="B158" s="4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t="36.75" x14ac:dyDescent="0.25">
      <c r="A159" s="6" t="s">
        <v>166</v>
      </c>
      <c r="B159" s="4">
        <v>59</v>
      </c>
      <c r="C159" s="12">
        <v>430000</v>
      </c>
      <c r="D159" s="12">
        <v>327082</v>
      </c>
      <c r="E159" s="12">
        <v>327082</v>
      </c>
      <c r="F159" s="12">
        <v>350000</v>
      </c>
      <c r="G159" s="12">
        <v>327082</v>
      </c>
      <c r="H159" s="12">
        <v>327082</v>
      </c>
      <c r="I159" s="13">
        <f t="shared" si="2"/>
        <v>2088328</v>
      </c>
    </row>
    <row r="160" spans="1:9" hidden="1" x14ac:dyDescent="0.25">
      <c r="A160" s="6" t="s">
        <v>167</v>
      </c>
      <c r="B160" s="4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t="24.75" hidden="1" x14ac:dyDescent="0.25">
      <c r="A161" s="6" t="s">
        <v>168</v>
      </c>
      <c r="B161" s="4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6" t="s">
        <v>169</v>
      </c>
      <c r="B162" s="4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6" t="s">
        <v>170</v>
      </c>
      <c r="B163" s="4">
        <v>5911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6" t="s">
        <v>171</v>
      </c>
      <c r="B164" s="4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6" t="s">
        <v>172</v>
      </c>
      <c r="B165" s="4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6" t="s">
        <v>173</v>
      </c>
      <c r="B166" s="4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t="24.75" hidden="1" x14ac:dyDescent="0.25">
      <c r="A167" s="6" t="s">
        <v>174</v>
      </c>
      <c r="B167" s="4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x14ac:dyDescent="0.25">
      <c r="A168" s="6" t="s">
        <v>175</v>
      </c>
      <c r="B168" s="4">
        <v>5922</v>
      </c>
      <c r="C168" s="12">
        <v>350000</v>
      </c>
      <c r="D168" s="12">
        <v>327082</v>
      </c>
      <c r="E168" s="12">
        <v>327082</v>
      </c>
      <c r="F168" s="12">
        <v>350000</v>
      </c>
      <c r="G168" s="12">
        <v>327082</v>
      </c>
      <c r="H168" s="12">
        <v>327082</v>
      </c>
      <c r="I168" s="13">
        <f t="shared" si="2"/>
        <v>2008328</v>
      </c>
    </row>
    <row r="169" spans="1:9" hidden="1" x14ac:dyDescent="0.25">
      <c r="A169" s="6" t="s">
        <v>176</v>
      </c>
      <c r="B169" s="4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24.75" hidden="1" x14ac:dyDescent="0.25">
      <c r="A170" s="6" t="s">
        <v>177</v>
      </c>
      <c r="B170" s="4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t="24.75" hidden="1" x14ac:dyDescent="0.25">
      <c r="A171" s="6" t="s">
        <v>178</v>
      </c>
      <c r="B171" s="4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x14ac:dyDescent="0.25">
      <c r="A172" s="6" t="s">
        <v>179</v>
      </c>
      <c r="B172" s="4">
        <v>5940</v>
      </c>
      <c r="C172" s="12">
        <v>80000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80000</v>
      </c>
    </row>
    <row r="173" spans="1:9" hidden="1" x14ac:dyDescent="0.25">
      <c r="A173" s="6" t="s">
        <v>180</v>
      </c>
      <c r="B173" s="4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t="24.75" hidden="1" x14ac:dyDescent="0.25">
      <c r="A174" s="6" t="s">
        <v>181</v>
      </c>
      <c r="B174" s="4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6" t="s">
        <v>182</v>
      </c>
      <c r="B175" s="4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6" t="s">
        <v>184</v>
      </c>
      <c r="B176" s="4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24.75" hidden="1" x14ac:dyDescent="0.25">
      <c r="A177" s="6" t="s">
        <v>185</v>
      </c>
      <c r="B177" s="4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6" t="s">
        <v>186</v>
      </c>
      <c r="B178" s="4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24.75" hidden="1" x14ac:dyDescent="0.25">
      <c r="A179" s="6" t="s">
        <v>187</v>
      </c>
      <c r="B179" s="4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24.75" hidden="1" x14ac:dyDescent="0.25">
      <c r="A180" s="6" t="s">
        <v>189</v>
      </c>
      <c r="B180" s="4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24.75" hidden="1" x14ac:dyDescent="0.25">
      <c r="A181" s="6" t="s">
        <v>190</v>
      </c>
      <c r="B181" s="4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6" t="s">
        <v>191</v>
      </c>
      <c r="B182" s="4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24.75" hidden="1" x14ac:dyDescent="0.25">
      <c r="A183" s="6" t="s">
        <v>192</v>
      </c>
      <c r="B183" s="4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6" t="s">
        <v>193</v>
      </c>
      <c r="B184" s="4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24.75" hidden="1" x14ac:dyDescent="0.25">
      <c r="A185" s="6" t="s">
        <v>194</v>
      </c>
      <c r="B185" s="4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6" t="s">
        <v>195</v>
      </c>
      <c r="B186" s="4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6" t="s">
        <v>196</v>
      </c>
      <c r="B187" s="4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24.75" hidden="1" x14ac:dyDescent="0.25">
      <c r="A188" s="6" t="s">
        <v>197</v>
      </c>
      <c r="B188" s="4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hidden="1" x14ac:dyDescent="0.25">
      <c r="A189" s="6" t="s">
        <v>198</v>
      </c>
      <c r="B189" s="4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24.75" x14ac:dyDescent="0.25">
      <c r="A190" s="6" t="s">
        <v>199</v>
      </c>
      <c r="B190" s="4" t="s">
        <v>200</v>
      </c>
      <c r="C190" s="12">
        <v>0</v>
      </c>
      <c r="D190" s="12">
        <v>-268782</v>
      </c>
      <c r="E190" s="12">
        <v>-268782</v>
      </c>
      <c r="F190" s="12">
        <v>-268782</v>
      </c>
      <c r="G190" s="12">
        <v>-268782</v>
      </c>
      <c r="H190" s="12">
        <v>0</v>
      </c>
      <c r="I190" s="13">
        <f t="shared" si="2"/>
        <v>-1075128</v>
      </c>
    </row>
    <row r="191" spans="1:9" ht="24.75" x14ac:dyDescent="0.25">
      <c r="A191" s="6" t="s">
        <v>201</v>
      </c>
      <c r="B191" s="4" t="s">
        <v>202</v>
      </c>
      <c r="C191" s="12">
        <v>0</v>
      </c>
      <c r="D191" s="12">
        <v>-268782</v>
      </c>
      <c r="E191" s="12">
        <v>-268782</v>
      </c>
      <c r="F191" s="12">
        <v>-268782</v>
      </c>
      <c r="G191" s="12">
        <v>-268782</v>
      </c>
      <c r="H191" s="12">
        <v>0</v>
      </c>
      <c r="I191" s="13">
        <f t="shared" si="2"/>
        <v>-1075128</v>
      </c>
    </row>
    <row r="192" spans="1:9" ht="24.75" x14ac:dyDescent="0.25">
      <c r="A192" s="6" t="s">
        <v>203</v>
      </c>
      <c r="B192" s="4">
        <v>850101</v>
      </c>
      <c r="C192" s="12">
        <v>0</v>
      </c>
      <c r="D192" s="12">
        <v>-268782</v>
      </c>
      <c r="E192" s="12">
        <v>-268782</v>
      </c>
      <c r="F192" s="12">
        <v>-268782</v>
      </c>
      <c r="G192" s="12">
        <v>-268782</v>
      </c>
      <c r="H192" s="12">
        <v>0</v>
      </c>
      <c r="I192" s="13">
        <f t="shared" si="2"/>
        <v>-1075128</v>
      </c>
    </row>
    <row r="193" spans="1:9" hidden="1" x14ac:dyDescent="0.25">
      <c r="A193" s="6" t="s">
        <v>204</v>
      </c>
      <c r="B193" s="4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6" t="s">
        <v>206</v>
      </c>
      <c r="B194" s="4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6" t="s">
        <v>208</v>
      </c>
      <c r="B195" s="4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6" t="s">
        <v>209</v>
      </c>
      <c r="B196" s="4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6" t="s">
        <v>211</v>
      </c>
      <c r="B197" s="4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24.75" x14ac:dyDescent="0.25">
      <c r="A198" s="6" t="s">
        <v>212</v>
      </c>
      <c r="B198" s="4" t="s">
        <v>213</v>
      </c>
      <c r="C198" s="12">
        <v>400000</v>
      </c>
      <c r="D198" s="12">
        <v>139178</v>
      </c>
      <c r="E198" s="12">
        <v>139178</v>
      </c>
      <c r="F198" s="12">
        <v>139178</v>
      </c>
      <c r="G198" s="12">
        <v>139178</v>
      </c>
      <c r="H198" s="12">
        <v>289633</v>
      </c>
      <c r="I198" s="13">
        <f t="shared" si="2"/>
        <v>1246345</v>
      </c>
    </row>
    <row r="199" spans="1:9" ht="24.75" hidden="1" x14ac:dyDescent="0.25">
      <c r="A199" s="6" t="s">
        <v>214</v>
      </c>
      <c r="B199" s="4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36.75" hidden="1" x14ac:dyDescent="0.25">
      <c r="A200" s="6" t="s">
        <v>216</v>
      </c>
      <c r="B200" s="4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6" t="s">
        <v>217</v>
      </c>
      <c r="B201" s="4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t="24.75" hidden="1" x14ac:dyDescent="0.25">
      <c r="A202" s="6" t="s">
        <v>218</v>
      </c>
      <c r="B202" s="4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idden="1" x14ac:dyDescent="0.25">
      <c r="A203" s="6" t="s">
        <v>219</v>
      </c>
      <c r="B203" s="4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96.75" hidden="1" x14ac:dyDescent="0.25">
      <c r="A204" s="6" t="s">
        <v>220</v>
      </c>
      <c r="B204" s="4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60.75" hidden="1" x14ac:dyDescent="0.25">
      <c r="A205" s="6" t="s">
        <v>221</v>
      </c>
      <c r="B205" s="4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36.75" hidden="1" x14ac:dyDescent="0.25">
      <c r="A206" s="6" t="s">
        <v>222</v>
      </c>
      <c r="B206" s="4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24.75" hidden="1" x14ac:dyDescent="0.25">
      <c r="A207" s="6" t="s">
        <v>223</v>
      </c>
      <c r="B207" s="4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6" t="s">
        <v>224</v>
      </c>
      <c r="B208" s="4" t="s">
        <v>225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t="60.75" hidden="1" x14ac:dyDescent="0.25">
      <c r="A209" s="6" t="s">
        <v>226</v>
      </c>
      <c r="B209" s="4" t="s">
        <v>227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6" t="s">
        <v>228</v>
      </c>
      <c r="B210" s="4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6" t="s">
        <v>229</v>
      </c>
      <c r="B211" s="4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24.75" hidden="1" x14ac:dyDescent="0.25">
      <c r="A212" s="6" t="s">
        <v>230</v>
      </c>
      <c r="B212" s="4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6" t="s">
        <v>231</v>
      </c>
      <c r="B213" s="4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6" t="s">
        <v>232</v>
      </c>
      <c r="B214" s="4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6" t="s">
        <v>233</v>
      </c>
      <c r="B215" s="4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6" t="s">
        <v>234</v>
      </c>
      <c r="B216" s="4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6" t="s">
        <v>235</v>
      </c>
      <c r="B217" s="4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6" t="s">
        <v>236</v>
      </c>
      <c r="B218" s="4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24.75" hidden="1" x14ac:dyDescent="0.25">
      <c r="A219" s="6" t="s">
        <v>237</v>
      </c>
      <c r="B219" s="4">
        <v>550142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24.75" hidden="1" x14ac:dyDescent="0.25">
      <c r="A220" s="6" t="s">
        <v>238</v>
      </c>
      <c r="B220" s="4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36.75" hidden="1" x14ac:dyDescent="0.25">
      <c r="A221" s="6" t="s">
        <v>239</v>
      </c>
      <c r="B221" s="4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24.75" hidden="1" x14ac:dyDescent="0.25">
      <c r="A222" s="6" t="s">
        <v>240</v>
      </c>
      <c r="B222" s="4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36.75" hidden="1" x14ac:dyDescent="0.25">
      <c r="A223" s="6" t="s">
        <v>241</v>
      </c>
      <c r="B223" s="4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36.75" hidden="1" x14ac:dyDescent="0.25">
      <c r="A224" s="6" t="s">
        <v>242</v>
      </c>
      <c r="B224" s="4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36.75" hidden="1" x14ac:dyDescent="0.25">
      <c r="A225" s="6" t="s">
        <v>243</v>
      </c>
      <c r="B225" s="4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36.75" hidden="1" x14ac:dyDescent="0.25">
      <c r="A226" s="6" t="s">
        <v>244</v>
      </c>
      <c r="B226" s="4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36.75" hidden="1" x14ac:dyDescent="0.25">
      <c r="A227" s="6" t="s">
        <v>245</v>
      </c>
      <c r="B227" s="4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72.75" x14ac:dyDescent="0.25">
      <c r="A228" s="6" t="s">
        <v>246</v>
      </c>
      <c r="B228" s="4">
        <v>56</v>
      </c>
      <c r="C228" s="12">
        <v>350000</v>
      </c>
      <c r="D228" s="12">
        <v>139178</v>
      </c>
      <c r="E228" s="12">
        <v>139178</v>
      </c>
      <c r="F228" s="12">
        <v>139178</v>
      </c>
      <c r="G228" s="12">
        <v>139178</v>
      </c>
      <c r="H228" s="12">
        <v>147844</v>
      </c>
      <c r="I228" s="13">
        <f t="shared" si="3"/>
        <v>1054556</v>
      </c>
    </row>
    <row r="229" spans="1:9" ht="24.75" hidden="1" x14ac:dyDescent="0.25">
      <c r="A229" s="6" t="s">
        <v>247</v>
      </c>
      <c r="B229" s="4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6" t="s">
        <v>248</v>
      </c>
      <c r="B230" s="4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6" t="s">
        <v>249</v>
      </c>
      <c r="B231" s="4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6" t="s">
        <v>250</v>
      </c>
      <c r="B232" s="4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36.75" hidden="1" x14ac:dyDescent="0.25">
      <c r="A233" s="6" t="s">
        <v>251</v>
      </c>
      <c r="B233" s="4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6" t="s">
        <v>250</v>
      </c>
      <c r="B234" s="4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t="24.75" hidden="1" x14ac:dyDescent="0.25">
      <c r="A235" s="6" t="s">
        <v>252</v>
      </c>
      <c r="B235" s="4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6" t="s">
        <v>250</v>
      </c>
      <c r="B236" s="4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t="36.75" hidden="1" x14ac:dyDescent="0.25">
      <c r="A237" s="6" t="s">
        <v>253</v>
      </c>
      <c r="B237" s="4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6" t="s">
        <v>248</v>
      </c>
      <c r="B238" s="4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6" t="s">
        <v>249</v>
      </c>
      <c r="B239" s="4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6" t="s">
        <v>250</v>
      </c>
      <c r="B240" s="4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24.75" hidden="1" x14ac:dyDescent="0.25">
      <c r="A241" s="6" t="s">
        <v>254</v>
      </c>
      <c r="B241" s="4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6" t="s">
        <v>250</v>
      </c>
      <c r="B242" s="4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t="24.75" hidden="1" x14ac:dyDescent="0.25">
      <c r="A243" s="6" t="s">
        <v>255</v>
      </c>
      <c r="B243" s="4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6" t="s">
        <v>248</v>
      </c>
      <c r="B244" s="4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6" t="s">
        <v>249</v>
      </c>
      <c r="B245" s="4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6" t="s">
        <v>250</v>
      </c>
      <c r="B246" s="4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24.75" hidden="1" x14ac:dyDescent="0.25">
      <c r="A247" s="6" t="s">
        <v>256</v>
      </c>
      <c r="B247" s="4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6" t="s">
        <v>248</v>
      </c>
      <c r="B248" s="4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6" t="s">
        <v>249</v>
      </c>
      <c r="B249" s="4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6" t="s">
        <v>250</v>
      </c>
      <c r="B250" s="4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24.75" hidden="1" x14ac:dyDescent="0.25">
      <c r="A251" s="6" t="s">
        <v>257</v>
      </c>
      <c r="B251" s="4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6" t="s">
        <v>248</v>
      </c>
      <c r="B252" s="4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6" t="s">
        <v>249</v>
      </c>
      <c r="B253" s="4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6" t="s">
        <v>250</v>
      </c>
      <c r="B254" s="4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t="24.75" hidden="1" x14ac:dyDescent="0.25">
      <c r="A255" s="6" t="s">
        <v>258</v>
      </c>
      <c r="B255" s="4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6" t="s">
        <v>248</v>
      </c>
      <c r="B256" s="4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6" t="s">
        <v>249</v>
      </c>
      <c r="B257" s="4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6" t="s">
        <v>250</v>
      </c>
      <c r="B258" s="4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t="24.75" hidden="1" x14ac:dyDescent="0.25">
      <c r="A259" s="6" t="s">
        <v>259</v>
      </c>
      <c r="B259" s="4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6" t="s">
        <v>248</v>
      </c>
      <c r="B260" s="4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6" t="s">
        <v>249</v>
      </c>
      <c r="B261" s="4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6" t="s">
        <v>250</v>
      </c>
      <c r="B262" s="4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t="24.75" hidden="1" x14ac:dyDescent="0.25">
      <c r="A263" s="6" t="s">
        <v>260</v>
      </c>
      <c r="B263" s="4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6" t="s">
        <v>248</v>
      </c>
      <c r="B264" s="4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6" t="s">
        <v>249</v>
      </c>
      <c r="B265" s="4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6" t="s">
        <v>250</v>
      </c>
      <c r="B266" s="4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24.75" hidden="1" x14ac:dyDescent="0.25">
      <c r="A267" s="6" t="s">
        <v>261</v>
      </c>
      <c r="B267" s="4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6" t="s">
        <v>248</v>
      </c>
      <c r="B268" s="4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6" t="s">
        <v>249</v>
      </c>
      <c r="B269" s="4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6" t="s">
        <v>250</v>
      </c>
      <c r="B270" s="4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t="48.75" hidden="1" x14ac:dyDescent="0.25">
      <c r="A271" s="6" t="s">
        <v>262</v>
      </c>
      <c r="B271" s="4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6" t="s">
        <v>248</v>
      </c>
      <c r="B272" s="4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6" t="s">
        <v>249</v>
      </c>
      <c r="B273" s="4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6" t="s">
        <v>250</v>
      </c>
      <c r="B274" s="4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24.75" hidden="1" x14ac:dyDescent="0.25">
      <c r="A275" s="6" t="s">
        <v>263</v>
      </c>
      <c r="B275" s="4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6" t="s">
        <v>248</v>
      </c>
      <c r="B276" s="4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6" t="s">
        <v>249</v>
      </c>
      <c r="B277" s="4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6" t="s">
        <v>250</v>
      </c>
      <c r="B278" s="4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36.75" hidden="1" x14ac:dyDescent="0.25">
      <c r="A279" s="6" t="s">
        <v>264</v>
      </c>
      <c r="B279" s="4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6" t="s">
        <v>248</v>
      </c>
      <c r="B280" s="4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6" t="s">
        <v>249</v>
      </c>
      <c r="B281" s="4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6" t="s">
        <v>250</v>
      </c>
      <c r="B282" s="4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24.75" hidden="1" x14ac:dyDescent="0.25">
      <c r="A283" s="6" t="s">
        <v>265</v>
      </c>
      <c r="B283" s="4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6" t="s">
        <v>249</v>
      </c>
      <c r="B284" s="4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t="36.75" hidden="1" x14ac:dyDescent="0.25">
      <c r="A285" s="6" t="s">
        <v>266</v>
      </c>
      <c r="B285" s="4">
        <v>5648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6" t="s">
        <v>267</v>
      </c>
      <c r="B286" s="4">
        <v>564801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6" t="s">
        <v>268</v>
      </c>
      <c r="B287" s="4">
        <v>564802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6" t="s">
        <v>269</v>
      </c>
      <c r="B288" s="4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36.75" x14ac:dyDescent="0.25">
      <c r="A289" s="6" t="s">
        <v>270</v>
      </c>
      <c r="B289" s="4">
        <v>5649</v>
      </c>
      <c r="C289" s="12">
        <v>350000</v>
      </c>
      <c r="D289" s="12">
        <v>139178</v>
      </c>
      <c r="E289" s="12">
        <v>139178</v>
      </c>
      <c r="F289" s="12">
        <v>139178</v>
      </c>
      <c r="G289" s="12">
        <v>139178</v>
      </c>
      <c r="H289" s="12">
        <v>147844</v>
      </c>
      <c r="I289" s="13">
        <f t="shared" si="4"/>
        <v>1054556</v>
      </c>
    </row>
    <row r="290" spans="1:9" x14ac:dyDescent="0.25">
      <c r="A290" s="6" t="s">
        <v>267</v>
      </c>
      <c r="B290" s="4">
        <v>564901</v>
      </c>
      <c r="C290" s="12">
        <v>80000</v>
      </c>
      <c r="D290" s="12">
        <v>20878</v>
      </c>
      <c r="E290" s="12">
        <v>20878</v>
      </c>
      <c r="F290" s="12">
        <v>20878</v>
      </c>
      <c r="G290" s="12">
        <v>20878</v>
      </c>
      <c r="H290" s="12">
        <v>23493</v>
      </c>
      <c r="I290" s="13">
        <f t="shared" si="4"/>
        <v>187005</v>
      </c>
    </row>
    <row r="291" spans="1:9" x14ac:dyDescent="0.25">
      <c r="A291" s="6" t="s">
        <v>268</v>
      </c>
      <c r="B291" s="4">
        <v>564902</v>
      </c>
      <c r="C291" s="12">
        <v>270000</v>
      </c>
      <c r="D291" s="12">
        <v>118300</v>
      </c>
      <c r="E291" s="12">
        <v>118300</v>
      </c>
      <c r="F291" s="12">
        <v>118300</v>
      </c>
      <c r="G291" s="12">
        <v>118300</v>
      </c>
      <c r="H291" s="12">
        <v>124351</v>
      </c>
      <c r="I291" s="13">
        <f t="shared" si="4"/>
        <v>867551</v>
      </c>
    </row>
    <row r="292" spans="1:9" hidden="1" x14ac:dyDescent="0.25">
      <c r="A292" s="6" t="s">
        <v>269</v>
      </c>
      <c r="B292" s="4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36.75" hidden="1" x14ac:dyDescent="0.25">
      <c r="A293" s="6" t="s">
        <v>271</v>
      </c>
      <c r="B293" s="4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6" t="s">
        <v>267</v>
      </c>
      <c r="B294" s="4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6" t="s">
        <v>268</v>
      </c>
      <c r="B295" s="4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6" t="s">
        <v>269</v>
      </c>
      <c r="B296" s="4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t="36.75" hidden="1" x14ac:dyDescent="0.25">
      <c r="A297" s="6" t="s">
        <v>272</v>
      </c>
      <c r="B297" s="4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6" t="s">
        <v>267</v>
      </c>
      <c r="B298" s="4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6" t="s">
        <v>268</v>
      </c>
      <c r="B299" s="4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6" t="s">
        <v>269</v>
      </c>
      <c r="B300" s="4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36.75" hidden="1" x14ac:dyDescent="0.25">
      <c r="A301" s="6" t="s">
        <v>273</v>
      </c>
      <c r="B301" s="4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6" t="s">
        <v>267</v>
      </c>
      <c r="B302" s="4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6" t="s">
        <v>268</v>
      </c>
      <c r="B303" s="4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6" t="s">
        <v>269</v>
      </c>
      <c r="B304" s="4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24.75" hidden="1" x14ac:dyDescent="0.25">
      <c r="A305" s="6" t="s">
        <v>274</v>
      </c>
      <c r="B305" s="4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6" t="s">
        <v>267</v>
      </c>
      <c r="B306" s="4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6" t="s">
        <v>268</v>
      </c>
      <c r="B307" s="4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6" t="s">
        <v>269</v>
      </c>
      <c r="B308" s="4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t="24.75" hidden="1" x14ac:dyDescent="0.25">
      <c r="A309" s="6" t="s">
        <v>275</v>
      </c>
      <c r="B309" s="4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6" t="s">
        <v>267</v>
      </c>
      <c r="B310" s="4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6" t="s">
        <v>268</v>
      </c>
      <c r="B311" s="4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6" t="s">
        <v>269</v>
      </c>
      <c r="B312" s="4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t="36.75" hidden="1" x14ac:dyDescent="0.25">
      <c r="A313" s="6" t="s">
        <v>276</v>
      </c>
      <c r="B313" s="4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6" t="s">
        <v>267</v>
      </c>
      <c r="B314" s="4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6" t="s">
        <v>268</v>
      </c>
      <c r="B315" s="4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6" t="s">
        <v>269</v>
      </c>
      <c r="B316" s="4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24.75" hidden="1" x14ac:dyDescent="0.25">
      <c r="A317" s="6" t="s">
        <v>277</v>
      </c>
      <c r="B317" s="4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6" t="s">
        <v>267</v>
      </c>
      <c r="B318" s="4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6" t="s">
        <v>268</v>
      </c>
      <c r="B319" s="4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6" t="s">
        <v>269</v>
      </c>
      <c r="B320" s="4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36.75" hidden="1" x14ac:dyDescent="0.25">
      <c r="A321" s="6" t="s">
        <v>278</v>
      </c>
      <c r="B321" s="4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6" t="s">
        <v>267</v>
      </c>
      <c r="B322" s="4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6" t="s">
        <v>268</v>
      </c>
      <c r="B323" s="4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6" t="s">
        <v>269</v>
      </c>
      <c r="B324" s="4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36.75" hidden="1" x14ac:dyDescent="0.25">
      <c r="A325" s="6" t="s">
        <v>279</v>
      </c>
      <c r="B325" s="4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6" t="s">
        <v>267</v>
      </c>
      <c r="B326" s="4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6" t="s">
        <v>268</v>
      </c>
      <c r="B327" s="4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6" t="s">
        <v>269</v>
      </c>
      <c r="B328" s="4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24.75" hidden="1" x14ac:dyDescent="0.25">
      <c r="A329" s="6" t="s">
        <v>280</v>
      </c>
      <c r="B329" s="4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6" t="s">
        <v>267</v>
      </c>
      <c r="B330" s="4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idden="1" x14ac:dyDescent="0.25">
      <c r="A331" s="6" t="s">
        <v>268</v>
      </c>
      <c r="B331" s="4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6" t="s">
        <v>269</v>
      </c>
      <c r="B332" s="4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36.75" hidden="1" x14ac:dyDescent="0.25">
      <c r="A333" s="6" t="s">
        <v>281</v>
      </c>
      <c r="B333" s="4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6" t="s">
        <v>267</v>
      </c>
      <c r="B334" s="4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6" t="s">
        <v>268</v>
      </c>
      <c r="B335" s="4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6" t="s">
        <v>269</v>
      </c>
      <c r="B336" s="4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60.75" x14ac:dyDescent="0.25">
      <c r="A337" s="6" t="s">
        <v>282</v>
      </c>
      <c r="B337" s="4">
        <v>58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3369</v>
      </c>
      <c r="I337" s="13">
        <f t="shared" si="5"/>
        <v>3369</v>
      </c>
    </row>
    <row r="338" spans="1:9" ht="24.75" x14ac:dyDescent="0.25">
      <c r="A338" s="6" t="s">
        <v>283</v>
      </c>
      <c r="B338" s="4">
        <v>5801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3180</v>
      </c>
      <c r="I338" s="13">
        <f t="shared" si="5"/>
        <v>3180</v>
      </c>
    </row>
    <row r="339" spans="1:9" hidden="1" x14ac:dyDescent="0.25">
      <c r="A339" s="6" t="s">
        <v>284</v>
      </c>
      <c r="B339" s="4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6" t="s">
        <v>285</v>
      </c>
      <c r="B340" s="4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x14ac:dyDescent="0.25">
      <c r="A341" s="6" t="s">
        <v>269</v>
      </c>
      <c r="B341" s="4">
        <v>580103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3180</v>
      </c>
      <c r="I341" s="13">
        <f t="shared" si="5"/>
        <v>3180</v>
      </c>
    </row>
    <row r="342" spans="1:9" ht="24.75" x14ac:dyDescent="0.25">
      <c r="A342" s="6" t="s">
        <v>286</v>
      </c>
      <c r="B342" s="4">
        <v>5802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189</v>
      </c>
      <c r="I342" s="13">
        <f t="shared" si="5"/>
        <v>189</v>
      </c>
    </row>
    <row r="343" spans="1:9" x14ac:dyDescent="0.25">
      <c r="A343" s="6" t="s">
        <v>284</v>
      </c>
      <c r="B343" s="4">
        <v>580201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28</v>
      </c>
      <c r="I343" s="13">
        <f t="shared" si="5"/>
        <v>28</v>
      </c>
    </row>
    <row r="344" spans="1:9" x14ac:dyDescent="0.25">
      <c r="A344" s="6" t="s">
        <v>285</v>
      </c>
      <c r="B344" s="4">
        <v>580202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161</v>
      </c>
      <c r="I344" s="13">
        <f t="shared" si="5"/>
        <v>161</v>
      </c>
    </row>
    <row r="345" spans="1:9" hidden="1" x14ac:dyDescent="0.25">
      <c r="A345" s="6" t="s">
        <v>269</v>
      </c>
      <c r="B345" s="4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24.75" hidden="1" x14ac:dyDescent="0.25">
      <c r="A346" s="6" t="s">
        <v>287</v>
      </c>
      <c r="B346" s="4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6" t="s">
        <v>284</v>
      </c>
      <c r="B347" s="4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6" t="s">
        <v>285</v>
      </c>
      <c r="B348" s="4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6" t="s">
        <v>269</v>
      </c>
      <c r="B349" s="4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t="36.75" hidden="1" x14ac:dyDescent="0.25">
      <c r="A350" s="6" t="s">
        <v>288</v>
      </c>
      <c r="B350" s="4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6" t="s">
        <v>284</v>
      </c>
      <c r="B351" s="4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6" t="s">
        <v>285</v>
      </c>
      <c r="B352" s="4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6" t="s">
        <v>269</v>
      </c>
      <c r="B353" s="4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t="36.75" hidden="1" x14ac:dyDescent="0.25">
      <c r="A354" s="6" t="s">
        <v>289</v>
      </c>
      <c r="B354" s="4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6" t="s">
        <v>284</v>
      </c>
      <c r="B355" s="4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6" t="s">
        <v>285</v>
      </c>
      <c r="B356" s="4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6" t="s">
        <v>269</v>
      </c>
      <c r="B357" s="4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t="24.75" hidden="1" x14ac:dyDescent="0.25">
      <c r="A358" s="6" t="s">
        <v>290</v>
      </c>
      <c r="B358" s="4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6" t="s">
        <v>284</v>
      </c>
      <c r="B359" s="4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6" t="s">
        <v>285</v>
      </c>
      <c r="B360" s="4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6" t="s">
        <v>269</v>
      </c>
      <c r="B361" s="4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t="24.75" hidden="1" x14ac:dyDescent="0.25">
      <c r="A362" s="6" t="s">
        <v>291</v>
      </c>
      <c r="B362" s="4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6" t="s">
        <v>284</v>
      </c>
      <c r="B363" s="4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6" t="s">
        <v>285</v>
      </c>
      <c r="B364" s="4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6" t="s">
        <v>269</v>
      </c>
      <c r="B365" s="4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t="24.75" hidden="1" x14ac:dyDescent="0.25">
      <c r="A366" s="6" t="s">
        <v>292</v>
      </c>
      <c r="B366" s="4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6" t="s">
        <v>284</v>
      </c>
      <c r="B367" s="4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6" t="s">
        <v>285</v>
      </c>
      <c r="B368" s="4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6" t="s">
        <v>269</v>
      </c>
      <c r="B369" s="4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t="24.75" hidden="1" x14ac:dyDescent="0.25">
      <c r="A370" s="6" t="s">
        <v>293</v>
      </c>
      <c r="B370" s="4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6" t="s">
        <v>284</v>
      </c>
      <c r="B371" s="4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6" t="s">
        <v>285</v>
      </c>
      <c r="B372" s="4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6" t="s">
        <v>269</v>
      </c>
      <c r="B373" s="4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t="24.75" hidden="1" x14ac:dyDescent="0.25">
      <c r="A374" s="6" t="s">
        <v>294</v>
      </c>
      <c r="B374" s="4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6" t="s">
        <v>284</v>
      </c>
      <c r="B375" s="4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6" t="s">
        <v>285</v>
      </c>
      <c r="B376" s="4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6" t="s">
        <v>269</v>
      </c>
      <c r="B377" s="4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t="36.75" hidden="1" x14ac:dyDescent="0.25">
      <c r="A378" s="6" t="s">
        <v>295</v>
      </c>
      <c r="B378" s="4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6" t="s">
        <v>284</v>
      </c>
      <c r="B379" s="4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6" t="s">
        <v>268</v>
      </c>
      <c r="B380" s="4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6" t="s">
        <v>269</v>
      </c>
      <c r="B381" s="4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t="36.75" hidden="1" x14ac:dyDescent="0.25">
      <c r="A382" s="6" t="s">
        <v>296</v>
      </c>
      <c r="B382" s="4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6" t="s">
        <v>284</v>
      </c>
      <c r="B383" s="4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6" t="s">
        <v>268</v>
      </c>
      <c r="B384" s="4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6" t="s">
        <v>269</v>
      </c>
      <c r="B385" s="4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t="36.75" hidden="1" x14ac:dyDescent="0.25">
      <c r="A386" s="6" t="s">
        <v>297</v>
      </c>
      <c r="B386" s="4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6" t="s">
        <v>284</v>
      </c>
      <c r="B387" s="4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6" t="s">
        <v>268</v>
      </c>
      <c r="B388" s="4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6" t="s">
        <v>269</v>
      </c>
      <c r="B389" s="4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t="24.75" hidden="1" x14ac:dyDescent="0.25">
      <c r="A390" s="6" t="s">
        <v>298</v>
      </c>
      <c r="B390" s="4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6" t="s">
        <v>299</v>
      </c>
      <c r="B391" s="4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6" t="s">
        <v>300</v>
      </c>
      <c r="B392" s="4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t="36.75" x14ac:dyDescent="0.25">
      <c r="A393" s="6" t="s">
        <v>301</v>
      </c>
      <c r="B393" s="4">
        <v>60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8448</v>
      </c>
      <c r="I393" s="13">
        <f t="shared" si="5"/>
        <v>8448</v>
      </c>
    </row>
    <row r="394" spans="1:9" x14ac:dyDescent="0.25">
      <c r="A394" s="6" t="s">
        <v>302</v>
      </c>
      <c r="B394" s="4">
        <v>6001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7099</v>
      </c>
      <c r="I394" s="13">
        <f t="shared" ref="I394:I433" si="6">SUM(C394:H394)</f>
        <v>7099</v>
      </c>
    </row>
    <row r="395" spans="1:9" x14ac:dyDescent="0.25">
      <c r="A395" s="6" t="s">
        <v>303</v>
      </c>
      <c r="B395" s="4">
        <v>6002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1349</v>
      </c>
      <c r="I395" s="13">
        <f t="shared" si="6"/>
        <v>1349</v>
      </c>
    </row>
    <row r="396" spans="1:9" hidden="1" x14ac:dyDescent="0.25">
      <c r="A396" s="6" t="s">
        <v>304</v>
      </c>
      <c r="B396" s="4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24.75" hidden="1" x14ac:dyDescent="0.25">
      <c r="A397" s="6" t="s">
        <v>305</v>
      </c>
      <c r="B397" s="4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t="36.75" hidden="1" x14ac:dyDescent="0.25">
      <c r="A398" s="6" t="s">
        <v>306</v>
      </c>
      <c r="B398" s="4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6" t="s">
        <v>307</v>
      </c>
      <c r="B399" s="4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6" t="s">
        <v>303</v>
      </c>
      <c r="B400" s="4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6" t="s">
        <v>304</v>
      </c>
      <c r="B401" s="4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x14ac:dyDescent="0.25">
      <c r="A402" s="6" t="s">
        <v>308</v>
      </c>
      <c r="B402" s="4">
        <v>70</v>
      </c>
      <c r="C402" s="12">
        <v>50000</v>
      </c>
      <c r="D402" s="12">
        <v>0</v>
      </c>
      <c r="E402" s="12">
        <v>0</v>
      </c>
      <c r="F402" s="12">
        <v>0</v>
      </c>
      <c r="G402" s="12">
        <v>0</v>
      </c>
      <c r="H402" s="12">
        <v>129972</v>
      </c>
      <c r="I402" s="13">
        <f t="shared" si="6"/>
        <v>179972</v>
      </c>
    </row>
    <row r="403" spans="1:9" ht="24.75" x14ac:dyDescent="0.25">
      <c r="A403" s="6" t="s">
        <v>309</v>
      </c>
      <c r="B403" s="4">
        <v>71</v>
      </c>
      <c r="C403" s="12">
        <v>50000</v>
      </c>
      <c r="D403" s="12">
        <v>0</v>
      </c>
      <c r="E403" s="12">
        <v>0</v>
      </c>
      <c r="F403" s="12">
        <v>0</v>
      </c>
      <c r="G403" s="12">
        <v>0</v>
      </c>
      <c r="H403" s="12">
        <v>129972</v>
      </c>
      <c r="I403" s="13">
        <f t="shared" si="6"/>
        <v>179972</v>
      </c>
    </row>
    <row r="404" spans="1:9" x14ac:dyDescent="0.25">
      <c r="A404" s="6" t="s">
        <v>310</v>
      </c>
      <c r="B404" s="4">
        <v>7101</v>
      </c>
      <c r="C404" s="12">
        <v>50000</v>
      </c>
      <c r="D404" s="12">
        <v>0</v>
      </c>
      <c r="E404" s="12">
        <v>0</v>
      </c>
      <c r="F404" s="12">
        <v>0</v>
      </c>
      <c r="G404" s="12">
        <v>0</v>
      </c>
      <c r="H404" s="12">
        <v>129972</v>
      </c>
      <c r="I404" s="13">
        <f t="shared" si="6"/>
        <v>179972</v>
      </c>
    </row>
    <row r="405" spans="1:9" x14ac:dyDescent="0.25">
      <c r="A405" s="6" t="s">
        <v>311</v>
      </c>
      <c r="B405" s="4">
        <v>710101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3394</v>
      </c>
      <c r="I405" s="13">
        <f t="shared" si="6"/>
        <v>3394</v>
      </c>
    </row>
    <row r="406" spans="1:9" x14ac:dyDescent="0.25">
      <c r="A406" s="6" t="s">
        <v>312</v>
      </c>
      <c r="B406" s="4">
        <v>710102</v>
      </c>
      <c r="C406" s="12">
        <v>0</v>
      </c>
      <c r="D406" s="12">
        <v>0</v>
      </c>
      <c r="E406" s="12">
        <v>0</v>
      </c>
      <c r="F406" s="12">
        <v>0</v>
      </c>
      <c r="G406" s="12">
        <v>0</v>
      </c>
      <c r="H406" s="12">
        <v>8953</v>
      </c>
      <c r="I406" s="13">
        <f t="shared" si="6"/>
        <v>8953</v>
      </c>
    </row>
    <row r="407" spans="1:9" x14ac:dyDescent="0.25">
      <c r="A407" s="6" t="s">
        <v>313</v>
      </c>
      <c r="B407" s="4">
        <v>710103</v>
      </c>
      <c r="C407" s="12">
        <v>0</v>
      </c>
      <c r="D407" s="12">
        <v>0</v>
      </c>
      <c r="E407" s="12">
        <v>0</v>
      </c>
      <c r="F407" s="12">
        <v>0</v>
      </c>
      <c r="G407" s="12">
        <v>0</v>
      </c>
      <c r="H407" s="12">
        <v>13377</v>
      </c>
      <c r="I407" s="13">
        <f t="shared" si="6"/>
        <v>13377</v>
      </c>
    </row>
    <row r="408" spans="1:9" x14ac:dyDescent="0.25">
      <c r="A408" s="6" t="s">
        <v>314</v>
      </c>
      <c r="B408" s="4">
        <v>710130</v>
      </c>
      <c r="C408" s="12">
        <v>50000</v>
      </c>
      <c r="D408" s="12">
        <v>0</v>
      </c>
      <c r="E408" s="12">
        <v>0</v>
      </c>
      <c r="F408" s="12">
        <v>0</v>
      </c>
      <c r="G408" s="12">
        <v>0</v>
      </c>
      <c r="H408" s="12">
        <v>104248</v>
      </c>
      <c r="I408" s="13">
        <f t="shared" si="6"/>
        <v>154248</v>
      </c>
    </row>
    <row r="409" spans="1:9" hidden="1" x14ac:dyDescent="0.25">
      <c r="A409" s="6" t="s">
        <v>315</v>
      </c>
      <c r="B409" s="4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6" t="s">
        <v>316</v>
      </c>
      <c r="B410" s="4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idden="1" x14ac:dyDescent="0.25">
      <c r="A411" s="6" t="s">
        <v>317</v>
      </c>
      <c r="B411" s="4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t="24.75" hidden="1" x14ac:dyDescent="0.25">
      <c r="A412" s="6" t="s">
        <v>318</v>
      </c>
      <c r="B412" s="4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6" t="s">
        <v>319</v>
      </c>
      <c r="B413" s="4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idden="1" x14ac:dyDescent="0.25">
      <c r="A414" s="6" t="s">
        <v>320</v>
      </c>
      <c r="B414" s="4" t="s">
        <v>321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t="24.75" hidden="1" x14ac:dyDescent="0.25">
      <c r="A415" s="6" t="s">
        <v>322</v>
      </c>
      <c r="B415" s="4" t="s">
        <v>323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t="24.75" hidden="1" x14ac:dyDescent="0.25">
      <c r="A416" s="6" t="s">
        <v>324</v>
      </c>
      <c r="B416" s="4">
        <v>8104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t="36.75" hidden="1" x14ac:dyDescent="0.25">
      <c r="A417" s="6" t="s">
        <v>325</v>
      </c>
      <c r="B417" s="4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24.75" hidden="1" x14ac:dyDescent="0.25">
      <c r="A418" s="6" t="s">
        <v>327</v>
      </c>
      <c r="B418" s="4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36.75" hidden="1" x14ac:dyDescent="0.25">
      <c r="A419" s="6" t="s">
        <v>329</v>
      </c>
      <c r="B419" s="4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t="36.75" hidden="1" x14ac:dyDescent="0.25">
      <c r="A420" s="6" t="s">
        <v>330</v>
      </c>
      <c r="B420" s="4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6" t="s">
        <v>331</v>
      </c>
      <c r="B421" s="4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6" t="s">
        <v>333</v>
      </c>
      <c r="B422" s="4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6" t="s">
        <v>335</v>
      </c>
      <c r="B423" s="4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6" t="s">
        <v>336</v>
      </c>
      <c r="B424" s="4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6" t="s">
        <v>338</v>
      </c>
      <c r="B425" s="4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t="24.75" hidden="1" x14ac:dyDescent="0.25">
      <c r="A426" s="6" t="s">
        <v>339</v>
      </c>
      <c r="B426" s="4">
        <v>51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>
        <f t="shared" si="6"/>
        <v>0</v>
      </c>
    </row>
    <row r="427" spans="1:9" ht="24.75" hidden="1" x14ac:dyDescent="0.25">
      <c r="A427" s="6" t="s">
        <v>340</v>
      </c>
      <c r="B427" s="4">
        <v>55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idden="1" x14ac:dyDescent="0.25">
      <c r="A428" s="6" t="s">
        <v>341</v>
      </c>
      <c r="B428" s="4">
        <v>81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x14ac:dyDescent="0.25">
      <c r="A429" s="6"/>
      <c r="B429" s="4">
        <v>84</v>
      </c>
      <c r="C429" s="12">
        <v>0</v>
      </c>
      <c r="D429" s="12">
        <v>-268782</v>
      </c>
      <c r="E429" s="12">
        <v>-268782</v>
      </c>
      <c r="F429" s="12">
        <v>-268782</v>
      </c>
      <c r="G429" s="12">
        <v>-268782</v>
      </c>
      <c r="H429" s="12">
        <v>0</v>
      </c>
      <c r="I429" s="13">
        <f t="shared" si="6"/>
        <v>-1075128</v>
      </c>
    </row>
    <row r="430" spans="1:9" hidden="1" x14ac:dyDescent="0.25">
      <c r="A430" s="6" t="s">
        <v>320</v>
      </c>
      <c r="B430" s="4">
        <v>79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t="24.75" x14ac:dyDescent="0.25">
      <c r="A431" s="6" t="s">
        <v>342</v>
      </c>
      <c r="B431" s="4">
        <v>1</v>
      </c>
      <c r="C431" s="12">
        <v>36355000</v>
      </c>
      <c r="D431" s="12">
        <v>35036623</v>
      </c>
      <c r="E431" s="12">
        <v>35036623</v>
      </c>
      <c r="F431" s="12">
        <v>35059541</v>
      </c>
      <c r="G431" s="12">
        <v>35036623</v>
      </c>
      <c r="H431" s="12">
        <v>23532737</v>
      </c>
      <c r="I431" s="13">
        <f t="shared" si="6"/>
        <v>200057147</v>
      </c>
    </row>
    <row r="432" spans="1:9" ht="24.75" x14ac:dyDescent="0.25">
      <c r="A432" s="6" t="s">
        <v>343</v>
      </c>
      <c r="B432" s="4">
        <v>85</v>
      </c>
      <c r="C432" s="12">
        <v>0</v>
      </c>
      <c r="D432" s="12">
        <v>-268782</v>
      </c>
      <c r="E432" s="12">
        <v>-268782</v>
      </c>
      <c r="F432" s="12">
        <v>-268782</v>
      </c>
      <c r="G432" s="12">
        <v>-268782</v>
      </c>
      <c r="H432" s="12">
        <v>0</v>
      </c>
      <c r="I432" s="13">
        <f t="shared" si="6"/>
        <v>-1075128</v>
      </c>
    </row>
    <row r="433" spans="1:9" ht="24.75" x14ac:dyDescent="0.25">
      <c r="A433" s="6" t="s">
        <v>327</v>
      </c>
      <c r="B433" s="4">
        <v>8501</v>
      </c>
      <c r="C433" s="12">
        <v>0</v>
      </c>
      <c r="D433" s="12">
        <v>-268782</v>
      </c>
      <c r="E433" s="12">
        <v>-268782</v>
      </c>
      <c r="F433" s="12">
        <v>-268782</v>
      </c>
      <c r="G433" s="12">
        <v>-268782</v>
      </c>
      <c r="H433" s="12">
        <v>0</v>
      </c>
      <c r="I433" s="13">
        <f t="shared" si="6"/>
        <v>-1075128</v>
      </c>
    </row>
    <row r="435" spans="1:9" ht="15" customHeight="1" x14ac:dyDescent="0.25">
      <c r="A435" s="23" t="s">
        <v>349</v>
      </c>
      <c r="B435" s="23"/>
      <c r="C435" s="14"/>
      <c r="D435" s="14" t="s">
        <v>350</v>
      </c>
      <c r="E435" s="15"/>
      <c r="F435" s="14"/>
      <c r="G435" s="14" t="s">
        <v>351</v>
      </c>
      <c r="H435" s="16"/>
    </row>
    <row r="436" spans="1:9" ht="15.75" x14ac:dyDescent="0.25">
      <c r="A436" s="24" t="s">
        <v>352</v>
      </c>
      <c r="B436" s="24"/>
      <c r="C436" s="17"/>
      <c r="D436" s="17" t="s">
        <v>353</v>
      </c>
      <c r="E436" s="16"/>
      <c r="F436" s="17"/>
      <c r="G436" s="17" t="s">
        <v>354</v>
      </c>
      <c r="H436" s="16"/>
    </row>
    <row r="437" spans="1:9" ht="15.75" x14ac:dyDescent="0.25">
      <c r="A437" s="18"/>
      <c r="B437" s="19"/>
      <c r="C437" s="17"/>
      <c r="D437" s="17"/>
      <c r="E437" s="16"/>
      <c r="F437" s="17"/>
      <c r="G437" s="17"/>
      <c r="H437" s="16"/>
    </row>
    <row r="438" spans="1:9" ht="15.75" x14ac:dyDescent="0.25">
      <c r="A438" s="20" t="s">
        <v>356</v>
      </c>
      <c r="B438" s="19"/>
      <c r="C438" s="17"/>
      <c r="D438" s="17"/>
      <c r="E438" s="16"/>
      <c r="F438" s="17"/>
      <c r="G438" s="17"/>
      <c r="H438" s="16"/>
    </row>
    <row r="439" spans="1:9" ht="15.75" x14ac:dyDescent="0.25">
      <c r="A439" s="20" t="s">
        <v>355</v>
      </c>
      <c r="B439" s="19"/>
      <c r="C439" s="17"/>
      <c r="D439" s="17"/>
      <c r="E439" s="16"/>
      <c r="F439" s="17"/>
      <c r="G439" s="17"/>
      <c r="H439" s="16"/>
    </row>
  </sheetData>
  <autoFilter ref="A8:I433" xr:uid="{051E2DCA-53E8-4BC7-B7B0-5B3DB536A992}">
    <filterColumn colId="8">
      <filters>
        <filter val="1.054.556"/>
        <filter val="-1.075.128"/>
        <filter val="1.160.720"/>
        <filter val="1.246.345"/>
        <filter val="1.284.351"/>
        <filter val="1.349"/>
        <filter val="108.260"/>
        <filter val="13.377"/>
        <filter val="14.653.469"/>
        <filter val="143.375.482"/>
        <filter val="154.248"/>
        <filter val="16.850"/>
        <filter val="161"/>
        <filter val="161.942.140"/>
        <filter val="166.740.933"/>
        <filter val="168.003"/>
        <filter val="179.972"/>
        <filter val="187.005"/>
        <filter val="189"/>
        <filter val="19.000"/>
        <filter val="197.915.646"/>
        <filter val="198.990.774"/>
        <filter val="199.161.991"/>
        <filter val="2.008.328"/>
        <filter val="2.017.188"/>
        <filter val="2.088.328"/>
        <filter val="200.057.147"/>
        <filter val="204.255"/>
        <filter val="22.440"/>
        <filter val="24.426.138"/>
        <filter val="249.192"/>
        <filter val="28"/>
        <filter val="3.180"/>
        <filter val="3.369"/>
        <filter val="3.394"/>
        <filter val="302.539"/>
        <filter val="302.626"/>
        <filter val="371.523"/>
        <filter val="385.943"/>
        <filter val="394.807"/>
        <filter val="4.352.320"/>
        <filter val="4.567.456"/>
        <filter val="4.776.720"/>
        <filter val="4.798.793"/>
        <filter val="40.971"/>
        <filter val="41.320"/>
        <filter val="5.193.191"/>
        <filter val="5.735.375"/>
        <filter val="57.400"/>
        <filter val="6.000"/>
        <filter val="6.176.115"/>
        <filter val="6.367.929"/>
        <filter val="655.510"/>
        <filter val="67.304"/>
        <filter val="69.795"/>
        <filter val="696.427"/>
        <filter val="7.099"/>
        <filter val="7.995.987"/>
        <filter val="8.448"/>
        <filter val="8.953"/>
        <filter val="80.000"/>
        <filter val="867.551"/>
        <filter val="958.049"/>
        <filter val="958.655"/>
        <filter val="98.235"/>
      </filters>
    </filterColumn>
  </autoFilter>
  <mergeCells count="4">
    <mergeCell ref="A7:F7"/>
    <mergeCell ref="A4:H6"/>
    <mergeCell ref="A435:B435"/>
    <mergeCell ref="A436:B436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Footer>Page &amp;P</oddFooter>
  </headerFooter>
  <rowBreaks count="2" manualBreakCount="2">
    <brk id="151" max="7" man="1"/>
    <brk id="33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2026-04-27T10:26:19Z</cp:lastPrinted>
  <dcterms:created xsi:type="dcterms:W3CDTF">2026-04-27T08:01:01Z</dcterms:created>
  <dcterms:modified xsi:type="dcterms:W3CDTF">2026-04-27T10:26:25Z</dcterms:modified>
</cp:coreProperties>
</file>